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 activeTab="2"/>
  </bookViews>
  <sheets>
    <sheet name="Форма 1. (N)" sheetId="1" r:id="rId1"/>
    <sheet name="Лист1" sheetId="2" r:id="rId2"/>
    <sheet name="Форма 1._2020" sheetId="3" r:id="rId3"/>
  </sheets>
  <definedNames>
    <definedName name="_xlnm._FilterDatabase" localSheetId="0" hidden="1">'Форма 1. (N)'!$A$19:$AS$19</definedName>
    <definedName name="_xlnm._FilterDatabase" localSheetId="2" hidden="1">'Форма 1._2020'!$A$19:$AS$92</definedName>
    <definedName name="_xlnm.Print_Titles" localSheetId="0">'Форма 1. (N)'!$15:$19</definedName>
    <definedName name="_xlnm.Print_Titles" localSheetId="2">'Форма 1._2020'!$15:$19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1._2020'!$A$1:$AW$92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92" i="3"/>
  <c r="AV92"/>
  <c r="AU92"/>
  <c r="AU65" s="1"/>
  <c r="AU38" s="1"/>
  <c r="AT92"/>
  <c r="AS92"/>
  <c r="AR92"/>
  <c r="AR65" s="1"/>
  <c r="AR38" s="1"/>
  <c r="AQ92"/>
  <c r="AQ65" s="1"/>
  <c r="AQ38" s="1"/>
  <c r="AP92"/>
  <c r="AO92"/>
  <c r="AN92"/>
  <c r="AN65" s="1"/>
  <c r="AN38" s="1"/>
  <c r="AM92"/>
  <c r="AM65" s="1"/>
  <c r="AM38" s="1"/>
  <c r="AL92"/>
  <c r="AK92"/>
  <c r="AJ92"/>
  <c r="AJ65" s="1"/>
  <c r="AJ38" s="1"/>
  <c r="AI92"/>
  <c r="AI65" s="1"/>
  <c r="AI38" s="1"/>
  <c r="AH92"/>
  <c r="AG92"/>
  <c r="AF92"/>
  <c r="AF65" s="1"/>
  <c r="AF38" s="1"/>
  <c r="AE92"/>
  <c r="AE65" s="1"/>
  <c r="AE38" s="1"/>
  <c r="AD92"/>
  <c r="AC92"/>
  <c r="AB92"/>
  <c r="AB65" s="1"/>
  <c r="AB38" s="1"/>
  <c r="AW91"/>
  <c r="AV91"/>
  <c r="AU91"/>
  <c r="AT91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W90"/>
  <c r="AV90"/>
  <c r="AU90"/>
  <c r="AU63" s="1"/>
  <c r="AU36" s="1"/>
  <c r="AT90"/>
  <c r="AS90"/>
  <c r="AR90"/>
  <c r="AR63" s="1"/>
  <c r="AR36" s="1"/>
  <c r="AQ90"/>
  <c r="AQ63" s="1"/>
  <c r="AQ36" s="1"/>
  <c r="AP90"/>
  <c r="AO90"/>
  <c r="AN90"/>
  <c r="AN63" s="1"/>
  <c r="AN36" s="1"/>
  <c r="AM90"/>
  <c r="AM63" s="1"/>
  <c r="AM36" s="1"/>
  <c r="AL90"/>
  <c r="AK90"/>
  <c r="AJ90"/>
  <c r="AJ63" s="1"/>
  <c r="AJ36" s="1"/>
  <c r="AI90"/>
  <c r="AI63" s="1"/>
  <c r="AI36" s="1"/>
  <c r="AH90"/>
  <c r="AG90"/>
  <c r="AF90"/>
  <c r="AF63" s="1"/>
  <c r="AF36" s="1"/>
  <c r="AE90"/>
  <c r="AE63" s="1"/>
  <c r="AE36" s="1"/>
  <c r="AD90"/>
  <c r="AC90"/>
  <c r="AB90"/>
  <c r="AB63" s="1"/>
  <c r="AB36" s="1"/>
  <c r="AW89"/>
  <c r="AV89"/>
  <c r="AU89"/>
  <c r="AT89"/>
  <c r="AW88"/>
  <c r="AW61" s="1"/>
  <c r="AW34" s="1"/>
  <c r="AV88"/>
  <c r="AU88"/>
  <c r="AT88"/>
  <c r="AQ89"/>
  <c r="AQ62" s="1"/>
  <c r="AQ35" s="1"/>
  <c r="AP89"/>
  <c r="AO89"/>
  <c r="AN89"/>
  <c r="AN62" s="1"/>
  <c r="AN35" s="1"/>
  <c r="AM89"/>
  <c r="AM62" s="1"/>
  <c r="AM35" s="1"/>
  <c r="AL89"/>
  <c r="AK89"/>
  <c r="AJ89"/>
  <c r="AJ62" s="1"/>
  <c r="AJ35" s="1"/>
  <c r="AI89"/>
  <c r="AI62" s="1"/>
  <c r="AI35" s="1"/>
  <c r="AH89"/>
  <c r="AG89"/>
  <c r="AF89"/>
  <c r="AF62" s="1"/>
  <c r="AF35" s="1"/>
  <c r="AE89"/>
  <c r="AE62" s="1"/>
  <c r="AE35" s="1"/>
  <c r="AD89"/>
  <c r="AC89"/>
  <c r="AB89"/>
  <c r="AB62" s="1"/>
  <c r="AB35" s="1"/>
  <c r="AQ88"/>
  <c r="AQ61" s="1"/>
  <c r="AQ34" s="1"/>
  <c r="AP88"/>
  <c r="AO88"/>
  <c r="AN88"/>
  <c r="AN61" s="1"/>
  <c r="AN34" s="1"/>
  <c r="AM88"/>
  <c r="AM61" s="1"/>
  <c r="AM34" s="1"/>
  <c r="AL88"/>
  <c r="AK88"/>
  <c r="AJ88"/>
  <c r="AJ61" s="1"/>
  <c r="AJ34" s="1"/>
  <c r="AI88"/>
  <c r="AI61" s="1"/>
  <c r="AI34" s="1"/>
  <c r="AH88"/>
  <c r="AG88"/>
  <c r="AF88"/>
  <c r="AF61" s="1"/>
  <c r="AF34" s="1"/>
  <c r="AE88"/>
  <c r="AE61" s="1"/>
  <c r="AE34" s="1"/>
  <c r="AD88"/>
  <c r="AC88"/>
  <c r="AB88"/>
  <c r="AB61" s="1"/>
  <c r="AB34" s="1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U86"/>
  <c r="AT86"/>
  <c r="AQ86"/>
  <c r="AQ59" s="1"/>
  <c r="AQ32" s="1"/>
  <c r="AP86"/>
  <c r="AO86"/>
  <c r="AN86"/>
  <c r="AN59" s="1"/>
  <c r="AN32" s="1"/>
  <c r="AM86"/>
  <c r="AM59" s="1"/>
  <c r="AM32" s="1"/>
  <c r="AL86"/>
  <c r="AK86"/>
  <c r="AJ86"/>
  <c r="AJ59" s="1"/>
  <c r="AJ32" s="1"/>
  <c r="AI86"/>
  <c r="AI59" s="1"/>
  <c r="AI32" s="1"/>
  <c r="AH86"/>
  <c r="AG86"/>
  <c r="AF86"/>
  <c r="AF59" s="1"/>
  <c r="AF32" s="1"/>
  <c r="AE86"/>
  <c r="AE59" s="1"/>
  <c r="AE32" s="1"/>
  <c r="AD86"/>
  <c r="AC86"/>
  <c r="AB86"/>
  <c r="AB59" s="1"/>
  <c r="AB32" s="1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U81"/>
  <c r="AT81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AU80"/>
  <c r="AT80"/>
  <c r="AS80"/>
  <c r="AR80"/>
  <c r="AQ80"/>
  <c r="AP80"/>
  <c r="AO80"/>
  <c r="AN80"/>
  <c r="AM80"/>
  <c r="AL80"/>
  <c r="AK80"/>
  <c r="AJ80"/>
  <c r="AI80"/>
  <c r="AH80"/>
  <c r="AG80"/>
  <c r="AF80"/>
  <c r="AE80"/>
  <c r="AD80"/>
  <c r="AC80"/>
  <c r="AB80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U78"/>
  <c r="AT78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T65"/>
  <c r="AS65"/>
  <c r="AP65"/>
  <c r="AO65"/>
  <c r="AL65"/>
  <c r="AK65"/>
  <c r="AH65"/>
  <c r="AG65"/>
  <c r="AD65"/>
  <c r="AC65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T63"/>
  <c r="AS63"/>
  <c r="AP63"/>
  <c r="AO63"/>
  <c r="AL63"/>
  <c r="AK63"/>
  <c r="AH63"/>
  <c r="AG63"/>
  <c r="AD63"/>
  <c r="AC63"/>
  <c r="AU62"/>
  <c r="AT62"/>
  <c r="AS62"/>
  <c r="AR62"/>
  <c r="AP62"/>
  <c r="AO62"/>
  <c r="AL62"/>
  <c r="AK62"/>
  <c r="AH62"/>
  <c r="AG62"/>
  <c r="AD62"/>
  <c r="AC62"/>
  <c r="AU61"/>
  <c r="AT61"/>
  <c r="AS61"/>
  <c r="AR61"/>
  <c r="AP61"/>
  <c r="AO61"/>
  <c r="AL61"/>
  <c r="AK61"/>
  <c r="AH61"/>
  <c r="AG61"/>
  <c r="AD61"/>
  <c r="AC61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U59"/>
  <c r="AT59"/>
  <c r="AS59"/>
  <c r="AR59"/>
  <c r="AP59"/>
  <c r="AO59"/>
  <c r="AL59"/>
  <c r="AK59"/>
  <c r="AH59"/>
  <c r="AG59"/>
  <c r="AD59"/>
  <c r="AC59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C20" s="1"/>
  <c r="AB47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T38"/>
  <c r="AS38"/>
  <c r="AP38"/>
  <c r="AO38"/>
  <c r="AL38"/>
  <c r="AK38"/>
  <c r="AH38"/>
  <c r="AG38"/>
  <c r="AD38"/>
  <c r="AC38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T36"/>
  <c r="AS36"/>
  <c r="AP36"/>
  <c r="AO36"/>
  <c r="AL36"/>
  <c r="AK36"/>
  <c r="AH36"/>
  <c r="AG36"/>
  <c r="AD36"/>
  <c r="AC36"/>
  <c r="AU35"/>
  <c r="AT35"/>
  <c r="AS35"/>
  <c r="AR35"/>
  <c r="AP35"/>
  <c r="AO35"/>
  <c r="AL35"/>
  <c r="AK35"/>
  <c r="AH35"/>
  <c r="AG35"/>
  <c r="AD35"/>
  <c r="AC35"/>
  <c r="AU34"/>
  <c r="AT34"/>
  <c r="AS34"/>
  <c r="AR34"/>
  <c r="AP34"/>
  <c r="AO34"/>
  <c r="AL34"/>
  <c r="AK34"/>
  <c r="AH34"/>
  <c r="AG34"/>
  <c r="AD34"/>
  <c r="AC34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U32"/>
  <c r="AT32"/>
  <c r="AS32"/>
  <c r="AR32"/>
  <c r="AP32"/>
  <c r="AO32"/>
  <c r="AL32"/>
  <c r="AK32"/>
  <c r="AH32"/>
  <c r="AG32"/>
  <c r="AD32"/>
  <c r="AC32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W87"/>
  <c r="AV87"/>
  <c r="AV60" s="1"/>
  <c r="AV33" s="1"/>
  <c r="AW86"/>
  <c r="AW59" s="1"/>
  <c r="AW32" s="1"/>
  <c r="AV86"/>
  <c r="AW85"/>
  <c r="AV85"/>
  <c r="AV58" s="1"/>
  <c r="AV31" s="1"/>
  <c r="AW84"/>
  <c r="AW57" s="1"/>
  <c r="AW30" s="1"/>
  <c r="AV84"/>
  <c r="AW83"/>
  <c r="AV83"/>
  <c r="AV56" s="1"/>
  <c r="AV29" s="1"/>
  <c r="AW82"/>
  <c r="AW55" s="1"/>
  <c r="AW28" s="1"/>
  <c r="AV82"/>
  <c r="AW81"/>
  <c r="AV81"/>
  <c r="AV54" s="1"/>
  <c r="AV27" s="1"/>
  <c r="AW80"/>
  <c r="AW53" s="1"/>
  <c r="AW26" s="1"/>
  <c r="AV80"/>
  <c r="AW79"/>
  <c r="AV79"/>
  <c r="AV52" s="1"/>
  <c r="AV25" s="1"/>
  <c r="AW78"/>
  <c r="AW51" s="1"/>
  <c r="AW24" s="1"/>
  <c r="AV78"/>
  <c r="AW77"/>
  <c r="AV77"/>
  <c r="AV50" s="1"/>
  <c r="AV23" s="1"/>
  <c r="AW76"/>
  <c r="AW49" s="1"/>
  <c r="AW22" s="1"/>
  <c r="AV76"/>
  <c r="AW75"/>
  <c r="AV75"/>
  <c r="AV48" s="1"/>
  <c r="AV21" s="1"/>
  <c r="AW74"/>
  <c r="AW47" s="1"/>
  <c r="AW20" s="1"/>
  <c r="AV74"/>
  <c r="AW73"/>
  <c r="AV73"/>
  <c r="AV46" s="1"/>
  <c r="AW72"/>
  <c r="AW45" s="1"/>
  <c r="AV72"/>
  <c r="AW71"/>
  <c r="AV71"/>
  <c r="AV44" s="1"/>
  <c r="AW70"/>
  <c r="AW43" s="1"/>
  <c r="AV70"/>
  <c r="AW69"/>
  <c r="AV69"/>
  <c r="AV42" s="1"/>
  <c r="AW68"/>
  <c r="AW41" s="1"/>
  <c r="AV68"/>
  <c r="AW67"/>
  <c r="AV67"/>
  <c r="AV40" s="1"/>
  <c r="AW66"/>
  <c r="AW39" s="1"/>
  <c r="AV66"/>
  <c r="AW65"/>
  <c r="AV65"/>
  <c r="AV38" s="1"/>
  <c r="AW64"/>
  <c r="AW37" s="1"/>
  <c r="AV64"/>
  <c r="AW63"/>
  <c r="AV63"/>
  <c r="AV36" s="1"/>
  <c r="AW62"/>
  <c r="AW35" s="1"/>
  <c r="AV62"/>
  <c r="AV61"/>
  <c r="AV34" s="1"/>
  <c r="AW60"/>
  <c r="AW33" s="1"/>
  <c r="AV59"/>
  <c r="AV32" s="1"/>
  <c r="AW58"/>
  <c r="AW31" s="1"/>
  <c r="AV57"/>
  <c r="AV30" s="1"/>
  <c r="AW56"/>
  <c r="AW29" s="1"/>
  <c r="AV55"/>
  <c r="AV28" s="1"/>
  <c r="AW54"/>
  <c r="AW27" s="1"/>
  <c r="AV53"/>
  <c r="AV26" s="1"/>
  <c r="AW52"/>
  <c r="AW25" s="1"/>
  <c r="AV51"/>
  <c r="AV24" s="1"/>
  <c r="AW50"/>
  <c r="AW23" s="1"/>
  <c r="AV49"/>
  <c r="AV22" s="1"/>
  <c r="AW48"/>
  <c r="AW21" s="1"/>
  <c r="AV47"/>
  <c r="AV20" s="1"/>
  <c r="AW46"/>
  <c r="AV45"/>
  <c r="AW44"/>
  <c r="AV43"/>
  <c r="AW42"/>
  <c r="AV41"/>
  <c r="AW40"/>
  <c r="AV39"/>
  <c r="AW38"/>
  <c r="AV37"/>
  <c r="AW36"/>
  <c r="AV35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B20"/>
  <c r="U21"/>
  <c r="U22"/>
  <c r="U23"/>
  <c r="U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D26"/>
  <c r="D25"/>
  <c r="E74"/>
  <c r="F74"/>
  <c r="G74"/>
  <c r="H74"/>
  <c r="I74"/>
  <c r="J74"/>
  <c r="K74"/>
  <c r="L74"/>
  <c r="M74"/>
  <c r="N74"/>
  <c r="O74"/>
  <c r="P74"/>
  <c r="Q74"/>
  <c r="R74"/>
  <c r="S74"/>
  <c r="T74"/>
  <c r="V74"/>
  <c r="W74"/>
  <c r="X74"/>
  <c r="Y74"/>
  <c r="Z74"/>
  <c r="AA74"/>
  <c r="U20" l="1"/>
  <c r="E80"/>
  <c r="E24" s="1"/>
  <c r="F80"/>
  <c r="F24" s="1"/>
  <c r="G80"/>
  <c r="G24" s="1"/>
  <c r="H80"/>
  <c r="H24" s="1"/>
  <c r="I80"/>
  <c r="I24" s="1"/>
  <c r="J80"/>
  <c r="J24" s="1"/>
  <c r="K80"/>
  <c r="K24" s="1"/>
  <c r="L80"/>
  <c r="L24" s="1"/>
  <c r="M80"/>
  <c r="M24" s="1"/>
  <c r="N80"/>
  <c r="N24" s="1"/>
  <c r="O80"/>
  <c r="O24" s="1"/>
  <c r="P80"/>
  <c r="P24" s="1"/>
  <c r="Q80"/>
  <c r="Q24" s="1"/>
  <c r="R80"/>
  <c r="R24" s="1"/>
  <c r="S80"/>
  <c r="S24" s="1"/>
  <c r="T80"/>
  <c r="T24" s="1"/>
  <c r="V80"/>
  <c r="V24" s="1"/>
  <c r="E77"/>
  <c r="E23" s="1"/>
  <c r="F77"/>
  <c r="F23" s="1"/>
  <c r="G77"/>
  <c r="G23" s="1"/>
  <c r="H77"/>
  <c r="H23" s="1"/>
  <c r="I77"/>
  <c r="I23" s="1"/>
  <c r="J77"/>
  <c r="J23" s="1"/>
  <c r="K77"/>
  <c r="K23" s="1"/>
  <c r="L77"/>
  <c r="L23" s="1"/>
  <c r="M77"/>
  <c r="M23" s="1"/>
  <c r="N77"/>
  <c r="N23" s="1"/>
  <c r="O77"/>
  <c r="O23" s="1"/>
  <c r="P77"/>
  <c r="P23" s="1"/>
  <c r="Q77"/>
  <c r="Q23" s="1"/>
  <c r="R77"/>
  <c r="R23" s="1"/>
  <c r="S77"/>
  <c r="S23" s="1"/>
  <c r="T77"/>
  <c r="T23" s="1"/>
  <c r="V77"/>
  <c r="V23" s="1"/>
  <c r="W77"/>
  <c r="W23" s="1"/>
  <c r="X77"/>
  <c r="X23" s="1"/>
  <c r="Y77"/>
  <c r="Y23" s="1"/>
  <c r="Z77"/>
  <c r="Z23" s="1"/>
  <c r="AA77"/>
  <c r="AA23" s="1"/>
  <c r="E69"/>
  <c r="F69"/>
  <c r="G69"/>
  <c r="H69"/>
  <c r="I69"/>
  <c r="J69"/>
  <c r="K69"/>
  <c r="L69"/>
  <c r="M69"/>
  <c r="N69"/>
  <c r="O69"/>
  <c r="P69"/>
  <c r="Q69"/>
  <c r="R69"/>
  <c r="S69"/>
  <c r="T69"/>
  <c r="V69"/>
  <c r="E64"/>
  <c r="F64"/>
  <c r="G64"/>
  <c r="G63" s="1"/>
  <c r="H64"/>
  <c r="I64"/>
  <c r="J64"/>
  <c r="K64"/>
  <c r="K63" s="1"/>
  <c r="L64"/>
  <c r="M64"/>
  <c r="N64"/>
  <c r="O64"/>
  <c r="O63" s="1"/>
  <c r="P64"/>
  <c r="Q64"/>
  <c r="R64"/>
  <c r="S64"/>
  <c r="S63" s="1"/>
  <c r="T64"/>
  <c r="V64"/>
  <c r="E60"/>
  <c r="F60"/>
  <c r="G60"/>
  <c r="H60"/>
  <c r="I60"/>
  <c r="J60"/>
  <c r="K60"/>
  <c r="L60"/>
  <c r="M60"/>
  <c r="N60"/>
  <c r="O60"/>
  <c r="P60"/>
  <c r="Q60"/>
  <c r="R60"/>
  <c r="S60"/>
  <c r="T60"/>
  <c r="V60"/>
  <c r="E54"/>
  <c r="F54"/>
  <c r="G54"/>
  <c r="H54"/>
  <c r="I54"/>
  <c r="J54"/>
  <c r="K54"/>
  <c r="K50" s="1"/>
  <c r="L54"/>
  <c r="M54"/>
  <c r="N54"/>
  <c r="O54"/>
  <c r="O50" s="1"/>
  <c r="P54"/>
  <c r="Q54"/>
  <c r="R54"/>
  <c r="S54"/>
  <c r="T54"/>
  <c r="V54"/>
  <c r="E51"/>
  <c r="E50" s="1"/>
  <c r="F51"/>
  <c r="G51"/>
  <c r="H51"/>
  <c r="I51"/>
  <c r="I50" s="1"/>
  <c r="J51"/>
  <c r="K51"/>
  <c r="L51"/>
  <c r="M51"/>
  <c r="M50" s="1"/>
  <c r="N51"/>
  <c r="O51"/>
  <c r="P51"/>
  <c r="Q51"/>
  <c r="Q50" s="1"/>
  <c r="R51"/>
  <c r="S51"/>
  <c r="T51"/>
  <c r="V51"/>
  <c r="V50" s="1"/>
  <c r="G50"/>
  <c r="S50"/>
  <c r="E46"/>
  <c r="E45" s="1"/>
  <c r="F46"/>
  <c r="G46"/>
  <c r="G45" s="1"/>
  <c r="H46"/>
  <c r="H45" s="1"/>
  <c r="I46"/>
  <c r="I45" s="1"/>
  <c r="J46"/>
  <c r="J45" s="1"/>
  <c r="K46"/>
  <c r="K45" s="1"/>
  <c r="L46"/>
  <c r="L45" s="1"/>
  <c r="M46"/>
  <c r="M45" s="1"/>
  <c r="N46"/>
  <c r="O46"/>
  <c r="O45" s="1"/>
  <c r="P46"/>
  <c r="P45" s="1"/>
  <c r="Q46"/>
  <c r="Q45" s="1"/>
  <c r="R46"/>
  <c r="S46"/>
  <c r="S45" s="1"/>
  <c r="T46"/>
  <c r="T45" s="1"/>
  <c r="V46"/>
  <c r="V45" s="1"/>
  <c r="F45"/>
  <c r="N45"/>
  <c r="R45"/>
  <c r="E36"/>
  <c r="F36"/>
  <c r="G36"/>
  <c r="H36"/>
  <c r="I36"/>
  <c r="J36"/>
  <c r="K36"/>
  <c r="L36"/>
  <c r="M36"/>
  <c r="N36"/>
  <c r="O36"/>
  <c r="P36"/>
  <c r="Q36"/>
  <c r="R36"/>
  <c r="S36"/>
  <c r="T36"/>
  <c r="V36"/>
  <c r="W36"/>
  <c r="X36"/>
  <c r="Y36"/>
  <c r="Z36"/>
  <c r="AA36"/>
  <c r="E33"/>
  <c r="F33"/>
  <c r="G33"/>
  <c r="H33"/>
  <c r="I33"/>
  <c r="J33"/>
  <c r="K33"/>
  <c r="L33"/>
  <c r="M33"/>
  <c r="N33"/>
  <c r="O33"/>
  <c r="P33"/>
  <c r="Q33"/>
  <c r="R33"/>
  <c r="S33"/>
  <c r="T33"/>
  <c r="V33"/>
  <c r="W33"/>
  <c r="X33"/>
  <c r="Y33"/>
  <c r="Z33"/>
  <c r="AA33"/>
  <c r="E29"/>
  <c r="F29"/>
  <c r="G29"/>
  <c r="H29"/>
  <c r="I29"/>
  <c r="J29"/>
  <c r="K29"/>
  <c r="L29"/>
  <c r="M29"/>
  <c r="N29"/>
  <c r="O29"/>
  <c r="P29"/>
  <c r="Q29"/>
  <c r="R29"/>
  <c r="S29"/>
  <c r="T29"/>
  <c r="V29"/>
  <c r="W29"/>
  <c r="X29"/>
  <c r="Y29"/>
  <c r="Z29"/>
  <c r="AA29"/>
  <c r="D46"/>
  <c r="D36"/>
  <c r="D33"/>
  <c r="D29"/>
  <c r="D54"/>
  <c r="D80"/>
  <c r="D24" s="1"/>
  <c r="D69"/>
  <c r="D64"/>
  <c r="D60"/>
  <c r="D74"/>
  <c r="D77"/>
  <c r="D23" s="1"/>
  <c r="V63" l="1"/>
  <c r="V49" s="1"/>
  <c r="Q63"/>
  <c r="M63"/>
  <c r="I63"/>
  <c r="I49" s="1"/>
  <c r="E63"/>
  <c r="T50"/>
  <c r="R50"/>
  <c r="P50"/>
  <c r="N50"/>
  <c r="L50"/>
  <c r="J50"/>
  <c r="H50"/>
  <c r="F50"/>
  <c r="T63"/>
  <c r="R63"/>
  <c r="P63"/>
  <c r="N63"/>
  <c r="L63"/>
  <c r="J63"/>
  <c r="H63"/>
  <c r="F63"/>
  <c r="K28"/>
  <c r="K21" s="1"/>
  <c r="J28"/>
  <c r="S49"/>
  <c r="Q49"/>
  <c r="O49"/>
  <c r="M49"/>
  <c r="K49"/>
  <c r="G49"/>
  <c r="E49"/>
  <c r="D63"/>
  <c r="W47"/>
  <c r="W53"/>
  <c r="X53" s="1"/>
  <c r="Y53" s="1"/>
  <c r="Z53" s="1"/>
  <c r="AA53" s="1"/>
  <c r="W52"/>
  <c r="X52" s="1"/>
  <c r="Y52" s="1"/>
  <c r="Z52" s="1"/>
  <c r="AA52" s="1"/>
  <c r="W59"/>
  <c r="X59" s="1"/>
  <c r="Y59" s="1"/>
  <c r="Z59" s="1"/>
  <c r="AA59" s="1"/>
  <c r="W58"/>
  <c r="X58" s="1"/>
  <c r="Y58" s="1"/>
  <c r="Z58" s="1"/>
  <c r="AA58" s="1"/>
  <c r="W57"/>
  <c r="X57" s="1"/>
  <c r="Y57" s="1"/>
  <c r="Z57" s="1"/>
  <c r="AA57" s="1"/>
  <c r="W56"/>
  <c r="X56" s="1"/>
  <c r="Y56" s="1"/>
  <c r="Z56" s="1"/>
  <c r="AA56" s="1"/>
  <c r="W55"/>
  <c r="X55" s="1"/>
  <c r="Y55" s="1"/>
  <c r="Z55" s="1"/>
  <c r="AA55" s="1"/>
  <c r="W65"/>
  <c r="W70"/>
  <c r="W82"/>
  <c r="X82" s="1"/>
  <c r="Y82" s="1"/>
  <c r="Z82" s="1"/>
  <c r="AA82" s="1"/>
  <c r="W81"/>
  <c r="X81" s="1"/>
  <c r="Y81" s="1"/>
  <c r="Z81" s="1"/>
  <c r="AA81" s="1"/>
  <c r="W91"/>
  <c r="X91" s="1"/>
  <c r="Y91" s="1"/>
  <c r="Z91" s="1"/>
  <c r="AA91" s="1"/>
  <c r="W90"/>
  <c r="X90" s="1"/>
  <c r="Y90" s="1"/>
  <c r="Z90" s="1"/>
  <c r="AA90" s="1"/>
  <c r="W89"/>
  <c r="X89" s="1"/>
  <c r="Y89" s="1"/>
  <c r="Z89" s="1"/>
  <c r="AA89" s="1"/>
  <c r="W88"/>
  <c r="X88" s="1"/>
  <c r="Y88" s="1"/>
  <c r="Z88" s="1"/>
  <c r="AA88" s="1"/>
  <c r="W87"/>
  <c r="X87" s="1"/>
  <c r="Y87" s="1"/>
  <c r="Z87" s="1"/>
  <c r="AA87" s="1"/>
  <c r="W86"/>
  <c r="X86" s="1"/>
  <c r="Y86" s="1"/>
  <c r="Z86" s="1"/>
  <c r="AA86" s="1"/>
  <c r="W85"/>
  <c r="X85" s="1"/>
  <c r="Y85" s="1"/>
  <c r="Z85" s="1"/>
  <c r="AA85" s="1"/>
  <c r="W92"/>
  <c r="X92" s="1"/>
  <c r="Y92" s="1"/>
  <c r="Z92" s="1"/>
  <c r="AA92" s="1"/>
  <c r="V28" l="1"/>
  <c r="V22"/>
  <c r="H49"/>
  <c r="L49"/>
  <c r="P49"/>
  <c r="T49"/>
  <c r="F49"/>
  <c r="J49"/>
  <c r="J22" s="1"/>
  <c r="N49"/>
  <c r="R49"/>
  <c r="J21"/>
  <c r="G28"/>
  <c r="G22"/>
  <c r="K27"/>
  <c r="K22"/>
  <c r="K20" s="1"/>
  <c r="O28"/>
  <c r="O22"/>
  <c r="S28"/>
  <c r="S22"/>
  <c r="E28"/>
  <c r="E22"/>
  <c r="I28"/>
  <c r="I22"/>
  <c r="M28"/>
  <c r="M22"/>
  <c r="Q28"/>
  <c r="Q22"/>
  <c r="W80"/>
  <c r="W24" s="1"/>
  <c r="X70"/>
  <c r="W69"/>
  <c r="W60"/>
  <c r="W54"/>
  <c r="W51"/>
  <c r="X47"/>
  <c r="W46"/>
  <c r="W45" s="1"/>
  <c r="X65"/>
  <c r="W64"/>
  <c r="D45"/>
  <c r="D51"/>
  <c r="D50" s="1"/>
  <c r="D49" s="1"/>
  <c r="D22" s="1"/>
  <c r="V21" l="1"/>
  <c r="V20" s="1"/>
  <c r="V27"/>
  <c r="J27"/>
  <c r="W63"/>
  <c r="R28"/>
  <c r="R22"/>
  <c r="T28"/>
  <c r="T22"/>
  <c r="L28"/>
  <c r="L22"/>
  <c r="N28"/>
  <c r="N22"/>
  <c r="F28"/>
  <c r="F22"/>
  <c r="P28"/>
  <c r="P22"/>
  <c r="H28"/>
  <c r="H22"/>
  <c r="J20"/>
  <c r="W50"/>
  <c r="Q27"/>
  <c r="Q21"/>
  <c r="Q20" s="1"/>
  <c r="M27"/>
  <c r="M21"/>
  <c r="M20" s="1"/>
  <c r="I27"/>
  <c r="I21"/>
  <c r="I20" s="1"/>
  <c r="E27"/>
  <c r="E21"/>
  <c r="S27"/>
  <c r="S21"/>
  <c r="S20" s="1"/>
  <c r="O27"/>
  <c r="O21"/>
  <c r="G27"/>
  <c r="G21"/>
  <c r="G20" s="1"/>
  <c r="E20"/>
  <c r="O20"/>
  <c r="Y65"/>
  <c r="X64"/>
  <c r="Y47"/>
  <c r="X46"/>
  <c r="X45" s="1"/>
  <c r="X51"/>
  <c r="X54"/>
  <c r="X60"/>
  <c r="Y70"/>
  <c r="X69"/>
  <c r="X80"/>
  <c r="X24" s="1"/>
  <c r="W49"/>
  <c r="D28"/>
  <c r="H21" l="1"/>
  <c r="H20" s="1"/>
  <c r="H27"/>
  <c r="P21"/>
  <c r="P20" s="1"/>
  <c r="P27"/>
  <c r="F21"/>
  <c r="F20" s="1"/>
  <c r="F27"/>
  <c r="N21"/>
  <c r="N20" s="1"/>
  <c r="N27"/>
  <c r="L21"/>
  <c r="L20" s="1"/>
  <c r="L27"/>
  <c r="T21"/>
  <c r="T20" s="1"/>
  <c r="T27"/>
  <c r="R21"/>
  <c r="R20" s="1"/>
  <c r="R27"/>
  <c r="W28"/>
  <c r="W22"/>
  <c r="D27"/>
  <c r="D21"/>
  <c r="D20" s="1"/>
  <c r="Y80"/>
  <c r="Y24" s="1"/>
  <c r="Z70"/>
  <c r="Y69"/>
  <c r="Y60"/>
  <c r="Y54"/>
  <c r="Y51"/>
  <c r="Z47"/>
  <c r="Y46"/>
  <c r="Y45" s="1"/>
  <c r="Z65"/>
  <c r="Y64"/>
  <c r="Y63" s="1"/>
  <c r="X50"/>
  <c r="X63"/>
  <c r="Y50" l="1"/>
  <c r="Y49" s="1"/>
  <c r="W27"/>
  <c r="W21"/>
  <c r="W20" s="1"/>
  <c r="AA65"/>
  <c r="AA64" s="1"/>
  <c r="Z64"/>
  <c r="AA47"/>
  <c r="AA46" s="1"/>
  <c r="AA45" s="1"/>
  <c r="Z46"/>
  <c r="Z45" s="1"/>
  <c r="AA51"/>
  <c r="Z51"/>
  <c r="AA54"/>
  <c r="Z54"/>
  <c r="AA60"/>
  <c r="Z60"/>
  <c r="AA70"/>
  <c r="AA69" s="1"/>
  <c r="Z69"/>
  <c r="AA80"/>
  <c r="AA24" s="1"/>
  <c r="Z80"/>
  <c r="Z24" s="1"/>
  <c r="X49"/>
  <c r="Y28" l="1"/>
  <c r="Y22"/>
  <c r="X28"/>
  <c r="X22"/>
  <c r="AA50"/>
  <c r="AA63"/>
  <c r="Z50"/>
  <c r="Z63"/>
  <c r="X27" l="1"/>
  <c r="X21"/>
  <c r="X20" s="1"/>
  <c r="Y27"/>
  <c r="Y21"/>
  <c r="Y20" s="1"/>
  <c r="Z49"/>
  <c r="AA49"/>
  <c r="AA28" l="1"/>
  <c r="AA22"/>
  <c r="Z28"/>
  <c r="Z22"/>
  <c r="Z27" l="1"/>
  <c r="Z21"/>
  <c r="Z20" s="1"/>
  <c r="AA27"/>
  <c r="AA21"/>
  <c r="AA20" s="1"/>
</calcChain>
</file>

<file path=xl/sharedStrings.xml><?xml version="1.0" encoding="utf-8"?>
<sst xmlns="http://schemas.openxmlformats.org/spreadsheetml/2006/main" count="4942" uniqueCount="382">
  <si>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</si>
  <si>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</si>
  <si>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</si>
  <si>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</si>
  <si>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</si>
  <si>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</si>
  <si>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</si>
  <si>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</si>
  <si>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</si>
  <si>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</si>
  <si>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</si>
  <si>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</si>
  <si>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</si>
  <si>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</si>
  <si>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</si>
  <si>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</si>
  <si>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</si>
  <si>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</si>
  <si>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</si>
  <si>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</si>
  <si>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</si>
  <si>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</si>
  <si>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</si>
  <si>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</si>
  <si>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</si>
  <si>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</si>
  <si>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</si>
  <si>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</si>
  <si>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</si>
  <si>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</si>
  <si>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</si>
  <si>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</si>
  <si>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</si>
  <si>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</si>
  <si>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</si>
  <si>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</si>
  <si>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</si>
  <si>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</si>
  <si>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</si>
  <si>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</si>
  <si>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</si>
  <si>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</si>
  <si>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</si>
  <si>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</si>
  <si>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</si>
  <si>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</si>
  <si>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</si>
  <si>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</si>
  <si>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</si>
  <si>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</si>
  <si>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</si>
  <si>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</si>
  <si>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</si>
  <si>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</si>
  <si>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</si>
  <si>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</si>
  <si>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</si>
  <si>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</si>
  <si>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</si>
  <si>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</si>
  <si>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</si>
  <si>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</si>
  <si>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</si>
  <si>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</si>
  <si>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</si>
  <si>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</si>
  <si>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</si>
  <si>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</si>
  <si>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</si>
  <si>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</si>
  <si>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</si>
  <si>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</si>
  <si>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</si>
  <si>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</si>
  <si>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</si>
  <si>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</si>
  <si>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</si>
  <si>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</si>
  <si>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</si>
  <si>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</si>
  <si>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</si>
  <si>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</si>
  <si>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</si>
  <si>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</si>
  <si>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</si>
  <si>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</si>
  <si>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</si>
  <si>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</si>
  <si>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</si>
  <si>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</si>
  <si>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</si>
  <si>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</si>
  <si>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</si>
  <si>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</si>
  <si>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</si>
  <si>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</si>
  <si>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</si>
  <si>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</si>
  <si>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</si>
  <si>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</si>
  <si>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</si>
  <si>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</si>
  <si>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</si>
  <si>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</si>
  <si>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</si>
  <si>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</si>
  <si>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</si>
  <si>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</si>
  <si>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</si>
  <si>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</si>
  <si>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</si>
  <si>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</si>
  <si>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</si>
  <si>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</si>
  <si>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</si>
  <si>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</si>
  <si>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</si>
  <si>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</si>
  <si>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</si>
  <si>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</si>
  <si>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</si>
  <si>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</si>
  <si>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</si>
  <si>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</si>
  <si>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</si>
  <si>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</si>
  <si>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</si>
  <si>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</si>
  <si>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</si>
  <si>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</si>
  <si>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</si>
  <si>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</si>
  <si>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</si>
  <si>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</si>
  <si>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</si>
  <si>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</si>
  <si>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</si>
  <si>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</si>
  <si>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</si>
  <si>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</si>
  <si>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</si>
  <si>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</si>
  <si>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</si>
  <si>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</si>
  <si>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</si>
  <si>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</si>
  <si>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</si>
  <si>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</si>
  <si>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</si>
  <si>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</si>
  <si>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</si>
  <si>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</si>
  <si>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</si>
  <si>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</si>
  <si>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</si>
  <si>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</si>
  <si>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</si>
  <si>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</si>
  <si>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</si>
  <si>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</si>
  <si>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</si>
  <si>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</si>
  <si>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</si>
  <si>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</si>
  <si>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</si>
  <si>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</si>
  <si>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</si>
  <si>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</si>
  <si>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</si>
  <si>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</si>
  <si>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</si>
  <si>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</si>
  <si>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</si>
  <si>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</si>
  <si>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</si>
  <si>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</si>
  <si>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</si>
  <si>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</si>
  <si>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</si>
  <si>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</si>
  <si>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</si>
  <si>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</si>
  <si>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</si>
  <si>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</si>
  <si>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</si>
  <si>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</si>
  <si>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</si>
  <si>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</si>
  <si>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</si>
  <si>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</si>
  <si>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</si>
  <si>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</si>
  <si>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</si>
  <si>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</si>
  <si>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</si>
  <si>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</si>
  <si>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</si>
  <si>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</si>
  <si>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</si>
  <si>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</si>
  <si>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</si>
  <si>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</si>
  <si>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</si>
  <si>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</si>
  <si>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</si>
  <si>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</si>
  <si>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</si>
  <si>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</si>
  <si>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</si>
  <si>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</si>
  <si>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</si>
  <si>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</si>
  <si>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</si>
  <si>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</si>
  <si>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</si>
  <si>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</si>
  <si>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</si>
  <si>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</si>
  <si>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</si>
  <si>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</si>
  <si>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</si>
  <si>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</si>
  <si>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</si>
  <si>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</si>
  <si>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</si>
  <si>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</si>
  <si>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</si>
  <si>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</si>
  <si>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</si>
  <si>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</si>
  <si>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</si>
  <si>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</si>
  <si>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</si>
  <si>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</si>
  <si>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</si>
  <si>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</si>
  <si>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</si>
  <si>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</si>
  <si>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</si>
  <si>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</si>
  <si>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</si>
  <si>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</si>
  <si>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</si>
  <si>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</si>
  <si>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</si>
  <si>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</si>
  <si>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</si>
  <si>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</si>
  <si>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</si>
  <si>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</si>
  <si>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</si>
  <si>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</si>
  <si>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</si>
  <si>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</si>
  <si>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</si>
  <si>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</si>
  <si>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</si>
  <si>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</si>
  <si>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</si>
  <si>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</si>
  <si>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</si>
  <si>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</si>
  <si>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</si>
  <si>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</si>
  <si>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</si>
  <si>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</si>
  <si>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</si>
  <si>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</si>
  <si>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</si>
  <si>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</si>
  <si>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</si>
  <si>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</si>
  <si>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</si>
  <si>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</si>
  <si>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</si>
  <si>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</si>
  <si>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</si>
  <si>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</si>
  <si>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</si>
  <si>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</si>
  <si>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</si>
  <si>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</si>
  <si>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</si>
  <si>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</si>
  <si>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</si>
  <si>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</si>
  <si>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</si>
  <si>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</si>
  <si>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</si>
  <si>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</si>
  <si>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</si>
  <si>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</si>
  <si>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</si>
  <si>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</si>
  <si>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</si>
  <si>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</si>
  <si>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</si>
  <si>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</si>
  <si>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</si>
  <si>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</si>
  <si>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</si>
  <si>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</si>
  <si>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</si>
  <si>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</si>
  <si>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</si>
  <si>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</si>
  <si>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</si>
  <si>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</si>
  <si>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</si>
  <si>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</si>
  <si>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</si>
  <si>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</si>
  <si>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</si>
  <si>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</si>
  <si>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</si>
  <si>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</si>
  <si>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</si>
  <si>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</si>
  <si>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</si>
  <si>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</si>
  <si>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</si>
  <si>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</si>
  <si>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</si>
  <si>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</si>
  <si>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</si>
  <si>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</si>
  <si>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</si>
  <si>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</si>
  <si>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</si>
  <si>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</si>
  <si>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</si>
  <si>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</si>
  <si>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</si>
  <si>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</si>
  <si>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</si>
  <si>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</si>
  <si>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</si>
  <si>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</si>
  <si>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</si>
  <si>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</si>
  <si>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</si>
  <si>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</si>
  <si>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</si>
  <si>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</si>
  <si>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</si>
  <si>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</si>
  <si>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</si>
  <si>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</si>
  <si>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</si>
  <si>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</si>
  <si>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</si>
  <si>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</si>
  <si>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</si>
  <si>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</si>
  <si>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</si>
  <si>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</si>
  <si>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</si>
  <si>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</si>
  <si>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</si>
  <si>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</si>
  <si>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</si>
  <si>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</si>
  <si>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</si>
  <si>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</si>
  <si>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</si>
  <si>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</si>
  <si>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</si>
  <si>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</si>
  <si>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</si>
  <si>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>K-ГИП-13</t>
  </si>
  <si>
    <t>ЭKL-ГИП-1</t>
  </si>
  <si>
    <t>ЭHIJKL-ГИП-9</t>
  </si>
  <si>
    <t>ЭIJKL-ГИП-25</t>
  </si>
  <si>
    <t>ЭHIJKL-ГИП-11</t>
  </si>
  <si>
    <t>ЭHIJK-ГИП-12</t>
  </si>
  <si>
    <t>ЭHIJKL-ГИП-13</t>
  </si>
  <si>
    <t>ЭIJKL-ГИП-31</t>
  </si>
  <si>
    <t>ЭIJKL-ГИП-32</t>
  </si>
  <si>
    <t>ЭKL-ГИП-10</t>
  </si>
  <si>
    <t>ЭKL-ГИП-11</t>
  </si>
  <si>
    <t>ЭKL-ГИП-12</t>
  </si>
  <si>
    <t>Утвержденные плановые значения показателей приведены в соответствии с Приказ Минпрома РБ № 244-О от 31.10.2016г.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</si>
</sst>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002060"/>
    <pageSetUpPr fitToPage="1"/>
  </sheetPr>
  <dimension ref="A1:AW182"/>
  <sheetViews>
    <sheetView showGridLines="0" view="pageBreakPreview" topLeftCell="A8" zoomScale="85" zoomScaleNormal="100" zoomScaleSheetLayoutView="85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8:XFD14"/>
    </sheetView>
  </sheetViews>
  <sheetFormatPr defaultRowHeight="1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>
      <c r="AU1" s="39" t="s">
        <v>0</v>
      </c>
      <c r="AV1" s="39"/>
      <c r="AW1" s="39"/>
    </row>
    <row r="2" spans="1:49" ht="18.75">
      <c r="J2" s="2"/>
      <c r="K2" s="40"/>
      <c r="L2" s="40"/>
      <c r="M2" s="40"/>
      <c r="N2" s="40"/>
      <c r="O2" s="2"/>
      <c r="AU2" s="39" t="s">
        <v>1</v>
      </c>
      <c r="AV2" s="39"/>
      <c r="AW2" s="39"/>
    </row>
    <row r="3" spans="1:49" ht="18.75">
      <c r="J3" s="3"/>
      <c r="K3" s="3"/>
      <c r="L3" s="3"/>
      <c r="M3" s="3"/>
      <c r="N3" s="3"/>
      <c r="O3" s="3"/>
      <c r="AU3" s="39" t="s">
        <v>2</v>
      </c>
      <c r="AV3" s="39"/>
      <c r="AW3" s="39"/>
    </row>
    <row r="4" spans="1:49" ht="18.7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</row>
    <row r="5" spans="1:49" ht="18.75">
      <c r="A5" s="41" t="s">
        <v>186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</row>
    <row r="6" spans="1:49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>
      <c r="A7" s="41" t="s">
        <v>188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</row>
    <row r="8" spans="1:49" ht="25.5" hidden="1" customHeight="1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</row>
    <row r="9" spans="1:49" hidden="1">
      <c r="A9" s="5"/>
    </row>
    <row r="10" spans="1:49" ht="18.75" hidden="1">
      <c r="A10" s="41" t="s">
        <v>187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</row>
    <row r="11" spans="1:49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hidden="1">
      <c r="A12" s="43" t="s">
        <v>189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3" customFormat="1" ht="15.75" hidden="1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</row>
    <row r="14" spans="1:49" s="3" customFormat="1" ht="18.75" hidden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1:49" s="8" customFormat="1" ht="15.75" customHeight="1">
      <c r="A15" s="45" t="s">
        <v>6</v>
      </c>
      <c r="B15" s="45" t="s">
        <v>7</v>
      </c>
      <c r="C15" s="45" t="s">
        <v>8</v>
      </c>
      <c r="D15" s="45" t="s">
        <v>9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</row>
    <row r="16" spans="1:49" ht="63" customHeight="1">
      <c r="A16" s="45"/>
      <c r="B16" s="45"/>
      <c r="C16" s="45"/>
      <c r="D16" s="45" t="s">
        <v>10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 t="s">
        <v>11</v>
      </c>
      <c r="U16" s="45"/>
      <c r="V16" s="45"/>
      <c r="W16" s="45"/>
      <c r="X16" s="45"/>
      <c r="Y16" s="45"/>
      <c r="Z16" s="45"/>
      <c r="AA16" s="45"/>
      <c r="AB16" s="45"/>
      <c r="AC16" s="45"/>
      <c r="AD16" s="45" t="s">
        <v>12</v>
      </c>
      <c r="AE16" s="45"/>
      <c r="AF16" s="45"/>
      <c r="AG16" s="45"/>
      <c r="AH16" s="45" t="s">
        <v>13</v>
      </c>
      <c r="AI16" s="45"/>
      <c r="AJ16" s="45"/>
      <c r="AK16" s="45"/>
      <c r="AL16" s="45" t="s">
        <v>14</v>
      </c>
      <c r="AM16" s="45"/>
      <c r="AN16" s="45"/>
      <c r="AO16" s="45"/>
      <c r="AP16" s="45"/>
      <c r="AQ16" s="45"/>
      <c r="AR16" s="45" t="s">
        <v>15</v>
      </c>
      <c r="AS16" s="45"/>
      <c r="AT16" s="45"/>
      <c r="AU16" s="45"/>
      <c r="AV16" s="45" t="s">
        <v>16</v>
      </c>
      <c r="AW16" s="45"/>
    </row>
    <row r="17" spans="1:49" s="9" customFormat="1" ht="192" customHeight="1">
      <c r="A17" s="45"/>
      <c r="B17" s="45"/>
      <c r="C17" s="45"/>
      <c r="D17" s="46" t="s">
        <v>17</v>
      </c>
      <c r="E17" s="46"/>
      <c r="F17" s="46" t="s">
        <v>18</v>
      </c>
      <c r="G17" s="46"/>
      <c r="H17" s="46" t="s">
        <v>19</v>
      </c>
      <c r="I17" s="46"/>
      <c r="J17" s="46" t="s">
        <v>20</v>
      </c>
      <c r="K17" s="46"/>
      <c r="L17" s="46" t="s">
        <v>21</v>
      </c>
      <c r="M17" s="46"/>
      <c r="N17" s="46" t="s">
        <v>22</v>
      </c>
      <c r="O17" s="46"/>
      <c r="P17" s="46" t="s">
        <v>23</v>
      </c>
      <c r="Q17" s="46"/>
      <c r="R17" s="46" t="s">
        <v>24</v>
      </c>
      <c r="S17" s="46"/>
      <c r="T17" s="46" t="s">
        <v>25</v>
      </c>
      <c r="U17" s="46"/>
      <c r="V17" s="46" t="s">
        <v>26</v>
      </c>
      <c r="W17" s="46"/>
      <c r="X17" s="46" t="s">
        <v>27</v>
      </c>
      <c r="Y17" s="46"/>
      <c r="Z17" s="46" t="s">
        <v>28</v>
      </c>
      <c r="AA17" s="46"/>
      <c r="AB17" s="46" t="s">
        <v>29</v>
      </c>
      <c r="AC17" s="46"/>
      <c r="AD17" s="46" t="s">
        <v>30</v>
      </c>
      <c r="AE17" s="46"/>
      <c r="AF17" s="46" t="s">
        <v>31</v>
      </c>
      <c r="AG17" s="46"/>
      <c r="AH17" s="46" t="s">
        <v>32</v>
      </c>
      <c r="AI17" s="46"/>
      <c r="AJ17" s="46" t="s">
        <v>33</v>
      </c>
      <c r="AK17" s="46"/>
      <c r="AL17" s="46" t="s">
        <v>34</v>
      </c>
      <c r="AM17" s="46"/>
      <c r="AN17" s="46" t="s">
        <v>35</v>
      </c>
      <c r="AO17" s="46"/>
      <c r="AP17" s="46" t="s">
        <v>36</v>
      </c>
      <c r="AQ17" s="46"/>
      <c r="AR17" s="46" t="s">
        <v>37</v>
      </c>
      <c r="AS17" s="46"/>
      <c r="AT17" s="46" t="s">
        <v>38</v>
      </c>
      <c r="AU17" s="46"/>
      <c r="AV17" s="46" t="s">
        <v>39</v>
      </c>
      <c r="AW17" s="46"/>
    </row>
    <row r="18" spans="1:49" ht="128.25" customHeight="1">
      <c r="A18" s="45"/>
      <c r="B18" s="45"/>
      <c r="C18" s="45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0" zoomScaleSheetLayoutView="90" workbookViewId="0">
      <selection activeCell="C5" sqref="C5"/>
    </sheetView>
  </sheetViews>
  <sheetFormatPr defaultRowHeight="15"/>
  <sheetData/>
  <pageMargins left="0.7" right="0.7" top="0.75" bottom="0.75" header="0.3" footer="0.3"/>
  <pageSetup paperSize="9" scale="29" orientation="portrait" verticalDpi="0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AW152"/>
  <sheetViews>
    <sheetView showGridLines="0" tabSelected="1" view="pageBreakPreview" topLeftCell="A8" zoomScale="70" zoomScaleNormal="100" zoomScaleSheetLayoutView="70" workbookViewId="0">
      <pane xSplit="3" ySplit="12" topLeftCell="AA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1:XFD1048576"/>
    </sheetView>
  </sheetViews>
  <sheetFormatPr defaultRowHeight="12"/>
  <cols>
    <col min="1" max="1" width="20.140625" style="24" customWidth="1"/>
    <col min="2" max="2" width="43" style="24" customWidth="1"/>
    <col min="3" max="3" width="31.5703125" style="24" customWidth="1"/>
    <col min="4" max="45" width="12.140625" style="24" customWidth="1"/>
    <col min="46" max="16384" width="9.140625" style="24"/>
  </cols>
  <sheetData>
    <row r="1" spans="1:49" ht="18.75">
      <c r="AU1" s="47" t="s">
        <v>0</v>
      </c>
      <c r="AV1" s="47"/>
      <c r="AW1" s="47"/>
    </row>
    <row r="2" spans="1:49" ht="18.75">
      <c r="J2" s="48"/>
      <c r="K2" s="49"/>
      <c r="L2" s="49"/>
      <c r="M2" s="49"/>
      <c r="N2" s="49"/>
      <c r="O2" s="48"/>
      <c r="AU2" s="47" t="s">
        <v>1</v>
      </c>
      <c r="AV2" s="47"/>
      <c r="AW2" s="47"/>
    </row>
    <row r="3" spans="1:49" ht="18.75">
      <c r="J3" s="50"/>
      <c r="K3" s="50"/>
      <c r="L3" s="50"/>
      <c r="M3" s="50"/>
      <c r="N3" s="50"/>
      <c r="O3" s="50"/>
      <c r="AU3" s="47" t="s">
        <v>2</v>
      </c>
      <c r="AV3" s="47"/>
      <c r="AW3" s="47"/>
    </row>
    <row r="4" spans="1:49" ht="18.7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</row>
    <row r="5" spans="1:49" ht="18.75">
      <c r="A5" s="51" t="s">
        <v>186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</row>
    <row r="6" spans="1:49" ht="18.7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</row>
    <row r="7" spans="1:49" ht="18.75">
      <c r="A7" s="51" t="s">
        <v>188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</row>
    <row r="8" spans="1:49" ht="15.7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</row>
    <row r="9" spans="1:49">
      <c r="A9" s="54"/>
    </row>
    <row r="10" spans="1:49" ht="18.75">
      <c r="A10" s="51" t="s">
        <v>187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</row>
    <row r="11" spans="1:49" ht="18.7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</row>
    <row r="12" spans="1:49" s="50" customFormat="1" ht="18.75">
      <c r="A12" s="43" t="s">
        <v>381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50" customFormat="1" ht="15.7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</row>
    <row r="14" spans="1:49" s="50" customFormat="1" ht="18.7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1:49" s="58" customFormat="1" ht="15.75" customHeight="1">
      <c r="A15" s="57" t="s">
        <v>6</v>
      </c>
      <c r="B15" s="57" t="s">
        <v>7</v>
      </c>
      <c r="C15" s="57" t="s">
        <v>8</v>
      </c>
      <c r="D15" s="57" t="s">
        <v>9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</row>
    <row r="16" spans="1:49" ht="63" customHeight="1">
      <c r="A16" s="57"/>
      <c r="B16" s="57"/>
      <c r="C16" s="57"/>
      <c r="D16" s="57" t="s">
        <v>10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11</v>
      </c>
      <c r="U16" s="57"/>
      <c r="V16" s="57"/>
      <c r="W16" s="57"/>
      <c r="X16" s="57"/>
      <c r="Y16" s="57"/>
      <c r="Z16" s="57"/>
      <c r="AA16" s="57"/>
      <c r="AB16" s="57"/>
      <c r="AC16" s="57"/>
      <c r="AD16" s="57" t="s">
        <v>12</v>
      </c>
      <c r="AE16" s="57"/>
      <c r="AF16" s="57"/>
      <c r="AG16" s="57"/>
      <c r="AH16" s="57" t="s">
        <v>13</v>
      </c>
      <c r="AI16" s="57"/>
      <c r="AJ16" s="57"/>
      <c r="AK16" s="57"/>
      <c r="AL16" s="57" t="s">
        <v>14</v>
      </c>
      <c r="AM16" s="57"/>
      <c r="AN16" s="57"/>
      <c r="AO16" s="57"/>
      <c r="AP16" s="57"/>
      <c r="AQ16" s="57"/>
      <c r="AR16" s="57" t="s">
        <v>15</v>
      </c>
      <c r="AS16" s="57"/>
      <c r="AT16" s="57"/>
      <c r="AU16" s="57"/>
      <c r="AV16" s="57" t="s">
        <v>16</v>
      </c>
      <c r="AW16" s="57"/>
    </row>
    <row r="17" spans="1:49" s="60" customFormat="1" ht="192" customHeight="1">
      <c r="A17" s="57"/>
      <c r="B17" s="57"/>
      <c r="C17" s="57"/>
      <c r="D17" s="59" t="s">
        <v>17</v>
      </c>
      <c r="E17" s="59"/>
      <c r="F17" s="59" t="s">
        <v>18</v>
      </c>
      <c r="G17" s="59"/>
      <c r="H17" s="59" t="s">
        <v>19</v>
      </c>
      <c r="I17" s="59"/>
      <c r="J17" s="59" t="s">
        <v>20</v>
      </c>
      <c r="K17" s="59"/>
      <c r="L17" s="59" t="s">
        <v>21</v>
      </c>
      <c r="M17" s="59"/>
      <c r="N17" s="59" t="s">
        <v>22</v>
      </c>
      <c r="O17" s="59"/>
      <c r="P17" s="59" t="s">
        <v>23</v>
      </c>
      <c r="Q17" s="59"/>
      <c r="R17" s="59" t="s">
        <v>24</v>
      </c>
      <c r="S17" s="59"/>
      <c r="T17" s="59" t="s">
        <v>25</v>
      </c>
      <c r="U17" s="59"/>
      <c r="V17" s="59" t="s">
        <v>26</v>
      </c>
      <c r="W17" s="59"/>
      <c r="X17" s="59" t="s">
        <v>27</v>
      </c>
      <c r="Y17" s="59"/>
      <c r="Z17" s="59" t="s">
        <v>28</v>
      </c>
      <c r="AA17" s="59"/>
      <c r="AB17" s="59" t="s">
        <v>29</v>
      </c>
      <c r="AC17" s="59"/>
      <c r="AD17" s="59" t="s">
        <v>30</v>
      </c>
      <c r="AE17" s="59"/>
      <c r="AF17" s="59" t="s">
        <v>31</v>
      </c>
      <c r="AG17" s="59"/>
      <c r="AH17" s="59" t="s">
        <v>32</v>
      </c>
      <c r="AI17" s="59"/>
      <c r="AJ17" s="59" t="s">
        <v>33</v>
      </c>
      <c r="AK17" s="59"/>
      <c r="AL17" s="59" t="s">
        <v>34</v>
      </c>
      <c r="AM17" s="59"/>
      <c r="AN17" s="59" t="s">
        <v>35</v>
      </c>
      <c r="AO17" s="59"/>
      <c r="AP17" s="59" t="s">
        <v>36</v>
      </c>
      <c r="AQ17" s="59"/>
      <c r="AR17" s="59" t="s">
        <v>37</v>
      </c>
      <c r="AS17" s="59"/>
      <c r="AT17" s="59" t="s">
        <v>38</v>
      </c>
      <c r="AU17" s="59"/>
      <c r="AV17" s="59" t="s">
        <v>39</v>
      </c>
      <c r="AW17" s="59"/>
    </row>
    <row r="18" spans="1:49" ht="128.25" customHeight="1">
      <c r="A18" s="57"/>
      <c r="B18" s="57"/>
      <c r="C18" s="57"/>
      <c r="D18" s="61" t="s">
        <v>40</v>
      </c>
      <c r="E18" s="61" t="s">
        <v>41</v>
      </c>
      <c r="F18" s="61" t="s">
        <v>40</v>
      </c>
      <c r="G18" s="61" t="s">
        <v>41</v>
      </c>
      <c r="H18" s="61" t="s">
        <v>40</v>
      </c>
      <c r="I18" s="61" t="s">
        <v>41</v>
      </c>
      <c r="J18" s="61" t="s">
        <v>40</v>
      </c>
      <c r="K18" s="61" t="s">
        <v>41</v>
      </c>
      <c r="L18" s="61" t="s">
        <v>40</v>
      </c>
      <c r="M18" s="61" t="s">
        <v>41</v>
      </c>
      <c r="N18" s="61" t="s">
        <v>40</v>
      </c>
      <c r="O18" s="61" t="s">
        <v>41</v>
      </c>
      <c r="P18" s="61" t="s">
        <v>40</v>
      </c>
      <c r="Q18" s="61" t="s">
        <v>41</v>
      </c>
      <c r="R18" s="61" t="s">
        <v>40</v>
      </c>
      <c r="S18" s="61" t="s">
        <v>41</v>
      </c>
      <c r="T18" s="61" t="s">
        <v>40</v>
      </c>
      <c r="U18" s="61" t="s">
        <v>41</v>
      </c>
      <c r="V18" s="61" t="s">
        <v>40</v>
      </c>
      <c r="W18" s="61" t="s">
        <v>41</v>
      </c>
      <c r="X18" s="61" t="s">
        <v>40</v>
      </c>
      <c r="Y18" s="61" t="s">
        <v>41</v>
      </c>
      <c r="Z18" s="61" t="s">
        <v>40</v>
      </c>
      <c r="AA18" s="61" t="s">
        <v>41</v>
      </c>
      <c r="AB18" s="61" t="s">
        <v>40</v>
      </c>
      <c r="AC18" s="61" t="s">
        <v>41</v>
      </c>
      <c r="AD18" s="61" t="s">
        <v>40</v>
      </c>
      <c r="AE18" s="61" t="s">
        <v>41</v>
      </c>
      <c r="AF18" s="61" t="s">
        <v>40</v>
      </c>
      <c r="AG18" s="61" t="s">
        <v>41</v>
      </c>
      <c r="AH18" s="61" t="s">
        <v>40</v>
      </c>
      <c r="AI18" s="61" t="s">
        <v>41</v>
      </c>
      <c r="AJ18" s="61" t="s">
        <v>40</v>
      </c>
      <c r="AK18" s="61" t="s">
        <v>41</v>
      </c>
      <c r="AL18" s="61" t="s">
        <v>40</v>
      </c>
      <c r="AM18" s="61" t="s">
        <v>41</v>
      </c>
      <c r="AN18" s="61" t="s">
        <v>40</v>
      </c>
      <c r="AO18" s="61" t="s">
        <v>41</v>
      </c>
      <c r="AP18" s="61" t="s">
        <v>40</v>
      </c>
      <c r="AQ18" s="61" t="s">
        <v>41</v>
      </c>
      <c r="AR18" s="61" t="s">
        <v>40</v>
      </c>
      <c r="AS18" s="61" t="s">
        <v>41</v>
      </c>
      <c r="AT18" s="61" t="s">
        <v>40</v>
      </c>
      <c r="AU18" s="61" t="s">
        <v>41</v>
      </c>
      <c r="AV18" s="61" t="s">
        <v>40</v>
      </c>
      <c r="AW18" s="61" t="s">
        <v>41</v>
      </c>
    </row>
    <row r="19" spans="1:49" s="64" customFormat="1" ht="15.75">
      <c r="A19" s="62">
        <v>1</v>
      </c>
      <c r="B19" s="63">
        <v>2</v>
      </c>
      <c r="C19" s="62">
        <v>3</v>
      </c>
      <c r="D19" s="63" t="s">
        <v>42</v>
      </c>
      <c r="E19" s="63" t="s">
        <v>43</v>
      </c>
      <c r="F19" s="63" t="s">
        <v>44</v>
      </c>
      <c r="G19" s="63" t="s">
        <v>45</v>
      </c>
      <c r="H19" s="63" t="s">
        <v>46</v>
      </c>
      <c r="I19" s="63" t="s">
        <v>47</v>
      </c>
      <c r="J19" s="63" t="s">
        <v>48</v>
      </c>
      <c r="K19" s="63" t="s">
        <v>49</v>
      </c>
      <c r="L19" s="63" t="s">
        <v>50</v>
      </c>
      <c r="M19" s="63" t="s">
        <v>51</v>
      </c>
      <c r="N19" s="63" t="s">
        <v>52</v>
      </c>
      <c r="O19" s="63" t="s">
        <v>53</v>
      </c>
      <c r="P19" s="63" t="s">
        <v>54</v>
      </c>
      <c r="Q19" s="63" t="s">
        <v>55</v>
      </c>
      <c r="R19" s="63" t="s">
        <v>56</v>
      </c>
      <c r="S19" s="63" t="s">
        <v>57</v>
      </c>
      <c r="T19" s="63" t="s">
        <v>58</v>
      </c>
      <c r="U19" s="63" t="s">
        <v>59</v>
      </c>
      <c r="V19" s="63" t="s">
        <v>60</v>
      </c>
      <c r="W19" s="63" t="s">
        <v>61</v>
      </c>
      <c r="X19" s="63" t="s">
        <v>62</v>
      </c>
      <c r="Y19" s="63" t="s">
        <v>63</v>
      </c>
      <c r="Z19" s="63" t="s">
        <v>64</v>
      </c>
      <c r="AA19" s="63" t="s">
        <v>65</v>
      </c>
      <c r="AB19" s="63" t="s">
        <v>66</v>
      </c>
      <c r="AC19" s="63" t="s">
        <v>67</v>
      </c>
      <c r="AD19" s="63" t="s">
        <v>68</v>
      </c>
      <c r="AE19" s="63" t="s">
        <v>69</v>
      </c>
      <c r="AF19" s="63" t="s">
        <v>70</v>
      </c>
      <c r="AG19" s="63" t="s">
        <v>71</v>
      </c>
      <c r="AH19" s="63" t="s">
        <v>72</v>
      </c>
      <c r="AI19" s="63" t="s">
        <v>73</v>
      </c>
      <c r="AJ19" s="63" t="s">
        <v>74</v>
      </c>
      <c r="AK19" s="63" t="s">
        <v>75</v>
      </c>
      <c r="AL19" s="63" t="s">
        <v>76</v>
      </c>
      <c r="AM19" s="63" t="s">
        <v>77</v>
      </c>
      <c r="AN19" s="63" t="s">
        <v>78</v>
      </c>
      <c r="AO19" s="63" t="s">
        <v>79</v>
      </c>
      <c r="AP19" s="63" t="s">
        <v>80</v>
      </c>
      <c r="AQ19" s="63" t="s">
        <v>81</v>
      </c>
      <c r="AR19" s="63" t="s">
        <v>82</v>
      </c>
      <c r="AS19" s="63" t="s">
        <v>83</v>
      </c>
      <c r="AT19" s="63" t="s">
        <v>84</v>
      </c>
      <c r="AU19" s="63" t="s">
        <v>85</v>
      </c>
      <c r="AV19" s="63" t="s">
        <v>86</v>
      </c>
      <c r="AW19" s="63" t="s">
        <v>87</v>
      </c>
    </row>
    <row r="20" spans="1:49" ht="31.5">
      <c r="A20" s="25" t="s">
        <v>88</v>
      </c>
      <c r="B20" s="26" t="s">
        <v>89</v>
      </c>
      <c r="C20" s="32" t="s">
        <v>90</v>
      </c>
      <c r="D20" s="21">
        <f>SUM(D21:D26)</f>
        <v>0.38600000000000001</v>
      </c>
      <c r="E20" s="21">
        <f t="shared" ref="E20:AA20" si="0">SUM(E21:E26)</f>
        <v>0.38600000000000001</v>
      </c>
      <c r="F20" s="21">
        <f t="shared" si="0"/>
        <v>0</v>
      </c>
      <c r="G20" s="21">
        <f t="shared" si="0"/>
        <v>0</v>
      </c>
      <c r="H20" s="21">
        <f t="shared" si="0"/>
        <v>1.2999999999999998</v>
      </c>
      <c r="I20" s="21">
        <f t="shared" si="0"/>
        <v>1.2999999999999998</v>
      </c>
      <c r="J20" s="21">
        <f t="shared" si="0"/>
        <v>5.9</v>
      </c>
      <c r="K20" s="21">
        <f t="shared" si="0"/>
        <v>5.9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1.78</v>
      </c>
      <c r="U20" s="21">
        <f t="shared" si="0"/>
        <v>11.396000000000001</v>
      </c>
      <c r="V20" s="21">
        <f t="shared" si="0"/>
        <v>0.1</v>
      </c>
      <c r="W20" s="21">
        <f t="shared" si="0"/>
        <v>0.1</v>
      </c>
      <c r="X20" s="21">
        <f t="shared" si="0"/>
        <v>0.1</v>
      </c>
      <c r="Y20" s="21">
        <f t="shared" si="0"/>
        <v>0.1</v>
      </c>
      <c r="Z20" s="21">
        <f t="shared" si="0"/>
        <v>0.1</v>
      </c>
      <c r="AA20" s="21">
        <f t="shared" si="0"/>
        <v>0.1</v>
      </c>
      <c r="AB20" s="21">
        <f t="shared" ref="E20:AD22" si="1">AB47</f>
        <v>0</v>
      </c>
      <c r="AC20" s="21">
        <f t="shared" si="1"/>
        <v>0</v>
      </c>
      <c r="AD20" s="21">
        <f t="shared" si="1"/>
        <v>0</v>
      </c>
      <c r="AE20" s="21">
        <f t="shared" ref="AE20:AW20" si="2">AE47</f>
        <v>0</v>
      </c>
      <c r="AF20" s="21">
        <f t="shared" si="2"/>
        <v>0</v>
      </c>
      <c r="AG20" s="21">
        <f t="shared" si="2"/>
        <v>0</v>
      </c>
      <c r="AH20" s="21">
        <f t="shared" si="2"/>
        <v>0</v>
      </c>
      <c r="AI20" s="21">
        <f t="shared" si="2"/>
        <v>0</v>
      </c>
      <c r="AJ20" s="21">
        <f t="shared" si="2"/>
        <v>0</v>
      </c>
      <c r="AK20" s="21">
        <f t="shared" si="2"/>
        <v>0</v>
      </c>
      <c r="AL20" s="21">
        <f t="shared" si="2"/>
        <v>0</v>
      </c>
      <c r="AM20" s="21">
        <f t="shared" si="2"/>
        <v>0</v>
      </c>
      <c r="AN20" s="21">
        <f t="shared" si="2"/>
        <v>0</v>
      </c>
      <c r="AO20" s="21">
        <f t="shared" si="2"/>
        <v>0</v>
      </c>
      <c r="AP20" s="21">
        <f t="shared" si="2"/>
        <v>0</v>
      </c>
      <c r="AQ20" s="21">
        <f t="shared" si="2"/>
        <v>0</v>
      </c>
      <c r="AR20" s="21">
        <f t="shared" si="2"/>
        <v>0</v>
      </c>
      <c r="AS20" s="21">
        <f t="shared" si="2"/>
        <v>0</v>
      </c>
      <c r="AT20" s="21">
        <f t="shared" si="2"/>
        <v>0</v>
      </c>
      <c r="AU20" s="21">
        <f t="shared" si="2"/>
        <v>0</v>
      </c>
      <c r="AV20" s="21">
        <f t="shared" si="2"/>
        <v>0</v>
      </c>
      <c r="AW20" s="21">
        <f t="shared" si="2"/>
        <v>0</v>
      </c>
    </row>
    <row r="21" spans="1:49" ht="15.75">
      <c r="A21" s="25" t="s">
        <v>92</v>
      </c>
      <c r="B21" s="26" t="s">
        <v>93</v>
      </c>
      <c r="C21" s="32" t="s">
        <v>90</v>
      </c>
      <c r="D21" s="21">
        <f>D28</f>
        <v>0.193</v>
      </c>
      <c r="E21" s="21">
        <f t="shared" ref="E21:AA21" si="3">E28</f>
        <v>0.193</v>
      </c>
      <c r="F21" s="21">
        <f t="shared" si="3"/>
        <v>0</v>
      </c>
      <c r="G21" s="21">
        <f t="shared" si="3"/>
        <v>0</v>
      </c>
      <c r="H21" s="21">
        <f t="shared" si="3"/>
        <v>0.64999999999999991</v>
      </c>
      <c r="I21" s="21">
        <f t="shared" si="3"/>
        <v>0.64999999999999991</v>
      </c>
      <c r="J21" s="21">
        <f t="shared" si="3"/>
        <v>5.9</v>
      </c>
      <c r="K21" s="21">
        <f t="shared" si="3"/>
        <v>5.9</v>
      </c>
      <c r="L21" s="21">
        <f t="shared" si="3"/>
        <v>0</v>
      </c>
      <c r="M21" s="21">
        <f t="shared" si="3"/>
        <v>0</v>
      </c>
      <c r="N21" s="21">
        <f t="shared" si="3"/>
        <v>0</v>
      </c>
      <c r="O21" s="21">
        <f t="shared" si="3"/>
        <v>0</v>
      </c>
      <c r="P21" s="21">
        <f t="shared" si="3"/>
        <v>0</v>
      </c>
      <c r="Q21" s="21">
        <f t="shared" si="3"/>
        <v>0</v>
      </c>
      <c r="R21" s="21">
        <f t="shared" si="3"/>
        <v>0</v>
      </c>
      <c r="S21" s="21">
        <f t="shared" si="3"/>
        <v>0</v>
      </c>
      <c r="T21" s="21">
        <f t="shared" si="3"/>
        <v>0.89</v>
      </c>
      <c r="U21" s="21">
        <f t="shared" si="3"/>
        <v>5.6980000000000004</v>
      </c>
      <c r="V21" s="21">
        <f t="shared" si="3"/>
        <v>0.05</v>
      </c>
      <c r="W21" s="21">
        <f t="shared" si="3"/>
        <v>0.05</v>
      </c>
      <c r="X21" s="21">
        <f t="shared" si="3"/>
        <v>0.05</v>
      </c>
      <c r="Y21" s="21">
        <f t="shared" si="3"/>
        <v>0.05</v>
      </c>
      <c r="Z21" s="21">
        <f t="shared" si="3"/>
        <v>0.05</v>
      </c>
      <c r="AA21" s="21">
        <f t="shared" si="3"/>
        <v>0.05</v>
      </c>
      <c r="AB21" s="21">
        <f t="shared" ref="AB21:AU21" si="4">AB48</f>
        <v>0</v>
      </c>
      <c r="AC21" s="21">
        <f t="shared" si="4"/>
        <v>0</v>
      </c>
      <c r="AD21" s="21">
        <f t="shared" si="4"/>
        <v>0</v>
      </c>
      <c r="AE21" s="21">
        <f t="shared" si="4"/>
        <v>0</v>
      </c>
      <c r="AF21" s="21">
        <f t="shared" si="4"/>
        <v>0</v>
      </c>
      <c r="AG21" s="21">
        <f t="shared" si="4"/>
        <v>0</v>
      </c>
      <c r="AH21" s="21">
        <f t="shared" si="4"/>
        <v>0</v>
      </c>
      <c r="AI21" s="21">
        <f t="shared" si="4"/>
        <v>0</v>
      </c>
      <c r="AJ21" s="21">
        <f t="shared" si="4"/>
        <v>0</v>
      </c>
      <c r="AK21" s="21">
        <f t="shared" si="4"/>
        <v>0</v>
      </c>
      <c r="AL21" s="21">
        <f t="shared" si="4"/>
        <v>0</v>
      </c>
      <c r="AM21" s="21">
        <f t="shared" si="4"/>
        <v>0</v>
      </c>
      <c r="AN21" s="21">
        <f t="shared" si="4"/>
        <v>0</v>
      </c>
      <c r="AO21" s="21">
        <f t="shared" si="4"/>
        <v>0</v>
      </c>
      <c r="AP21" s="21">
        <f t="shared" si="4"/>
        <v>0</v>
      </c>
      <c r="AQ21" s="21">
        <f t="shared" si="4"/>
        <v>0</v>
      </c>
      <c r="AR21" s="21">
        <f t="shared" si="4"/>
        <v>0</v>
      </c>
      <c r="AS21" s="21">
        <f t="shared" si="4"/>
        <v>0</v>
      </c>
      <c r="AT21" s="21">
        <f t="shared" si="4"/>
        <v>0</v>
      </c>
      <c r="AU21" s="21">
        <f t="shared" si="4"/>
        <v>0</v>
      </c>
      <c r="AV21" s="21">
        <f t="shared" ref="AV21:AW21" si="5">AV48</f>
        <v>0</v>
      </c>
      <c r="AW21" s="21">
        <f t="shared" si="5"/>
        <v>0</v>
      </c>
    </row>
    <row r="22" spans="1:49" ht="31.5">
      <c r="A22" s="25" t="s">
        <v>94</v>
      </c>
      <c r="B22" s="26" t="s">
        <v>95</v>
      </c>
      <c r="C22" s="32" t="s">
        <v>90</v>
      </c>
      <c r="D22" s="21">
        <f>D49</f>
        <v>0.03</v>
      </c>
      <c r="E22" s="21">
        <f t="shared" si="1"/>
        <v>0.03</v>
      </c>
      <c r="F22" s="21">
        <f t="shared" si="1"/>
        <v>0</v>
      </c>
      <c r="G22" s="21">
        <f t="shared" si="1"/>
        <v>0</v>
      </c>
      <c r="H22" s="21">
        <f t="shared" si="1"/>
        <v>0</v>
      </c>
      <c r="I22" s="21">
        <f t="shared" si="1"/>
        <v>0</v>
      </c>
      <c r="J22" s="21">
        <f t="shared" si="1"/>
        <v>0</v>
      </c>
      <c r="K22" s="21">
        <f t="shared" si="1"/>
        <v>0</v>
      </c>
      <c r="L22" s="21">
        <f t="shared" si="1"/>
        <v>0</v>
      </c>
      <c r="M22" s="21">
        <f t="shared" si="1"/>
        <v>0</v>
      </c>
      <c r="N22" s="21">
        <f t="shared" si="1"/>
        <v>0</v>
      </c>
      <c r="O22" s="21">
        <f t="shared" si="1"/>
        <v>0</v>
      </c>
      <c r="P22" s="21">
        <f t="shared" si="1"/>
        <v>0</v>
      </c>
      <c r="Q22" s="21">
        <f t="shared" si="1"/>
        <v>0</v>
      </c>
      <c r="R22" s="21">
        <f t="shared" si="1"/>
        <v>0</v>
      </c>
      <c r="S22" s="21">
        <f t="shared" si="1"/>
        <v>0</v>
      </c>
      <c r="T22" s="21">
        <f t="shared" si="1"/>
        <v>0.89</v>
      </c>
      <c r="U22" s="21">
        <f t="shared" si="1"/>
        <v>5.6980000000000004</v>
      </c>
      <c r="V22" s="21">
        <f t="shared" si="1"/>
        <v>0</v>
      </c>
      <c r="W22" s="21">
        <f t="shared" si="1"/>
        <v>0</v>
      </c>
      <c r="X22" s="21">
        <f t="shared" si="1"/>
        <v>0</v>
      </c>
      <c r="Y22" s="21">
        <f t="shared" si="1"/>
        <v>0</v>
      </c>
      <c r="Z22" s="21">
        <f t="shared" si="1"/>
        <v>0</v>
      </c>
      <c r="AA22" s="21">
        <f t="shared" si="1"/>
        <v>0</v>
      </c>
      <c r="AB22" s="21">
        <f t="shared" ref="AB22:AU22" si="6">AB49</f>
        <v>0</v>
      </c>
      <c r="AC22" s="21">
        <f t="shared" si="6"/>
        <v>0</v>
      </c>
      <c r="AD22" s="21">
        <f t="shared" si="6"/>
        <v>0</v>
      </c>
      <c r="AE22" s="21">
        <f t="shared" si="6"/>
        <v>0</v>
      </c>
      <c r="AF22" s="21">
        <f t="shared" si="6"/>
        <v>0</v>
      </c>
      <c r="AG22" s="21">
        <f t="shared" si="6"/>
        <v>0</v>
      </c>
      <c r="AH22" s="21">
        <f t="shared" si="6"/>
        <v>0</v>
      </c>
      <c r="AI22" s="21">
        <f t="shared" si="6"/>
        <v>0</v>
      </c>
      <c r="AJ22" s="21">
        <f t="shared" si="6"/>
        <v>0</v>
      </c>
      <c r="AK22" s="21">
        <f t="shared" si="6"/>
        <v>0</v>
      </c>
      <c r="AL22" s="21">
        <f t="shared" si="6"/>
        <v>0</v>
      </c>
      <c r="AM22" s="21">
        <f t="shared" si="6"/>
        <v>0</v>
      </c>
      <c r="AN22" s="21">
        <f t="shared" si="6"/>
        <v>0</v>
      </c>
      <c r="AO22" s="21">
        <f t="shared" si="6"/>
        <v>0</v>
      </c>
      <c r="AP22" s="21">
        <f t="shared" si="6"/>
        <v>0</v>
      </c>
      <c r="AQ22" s="21">
        <f t="shared" si="6"/>
        <v>0</v>
      </c>
      <c r="AR22" s="21">
        <f t="shared" si="6"/>
        <v>0</v>
      </c>
      <c r="AS22" s="21">
        <f t="shared" si="6"/>
        <v>0</v>
      </c>
      <c r="AT22" s="21">
        <f t="shared" si="6"/>
        <v>0</v>
      </c>
      <c r="AU22" s="21">
        <f t="shared" si="6"/>
        <v>0</v>
      </c>
      <c r="AV22" s="21">
        <f t="shared" ref="AV22:AW22" si="7">AV49</f>
        <v>0</v>
      </c>
      <c r="AW22" s="21">
        <f t="shared" si="7"/>
        <v>0</v>
      </c>
    </row>
    <row r="23" spans="1:49" ht="63">
      <c r="A23" s="25" t="s">
        <v>96</v>
      </c>
      <c r="B23" s="28" t="s">
        <v>97</v>
      </c>
      <c r="C23" s="32" t="s">
        <v>90</v>
      </c>
      <c r="D23" s="21">
        <f>D77</f>
        <v>0</v>
      </c>
      <c r="E23" s="21">
        <f t="shared" ref="E23:AA23" si="8">E77</f>
        <v>0</v>
      </c>
      <c r="F23" s="21">
        <f t="shared" si="8"/>
        <v>0</v>
      </c>
      <c r="G23" s="21">
        <f t="shared" si="8"/>
        <v>0</v>
      </c>
      <c r="H23" s="21">
        <f t="shared" si="8"/>
        <v>0</v>
      </c>
      <c r="I23" s="21">
        <f t="shared" si="8"/>
        <v>0</v>
      </c>
      <c r="J23" s="21">
        <f t="shared" si="8"/>
        <v>0</v>
      </c>
      <c r="K23" s="21">
        <f t="shared" si="8"/>
        <v>0</v>
      </c>
      <c r="L23" s="21">
        <f t="shared" si="8"/>
        <v>0</v>
      </c>
      <c r="M23" s="21">
        <f t="shared" si="8"/>
        <v>0</v>
      </c>
      <c r="N23" s="21">
        <f t="shared" si="8"/>
        <v>0</v>
      </c>
      <c r="O23" s="21">
        <f t="shared" si="8"/>
        <v>0</v>
      </c>
      <c r="P23" s="21">
        <f t="shared" si="8"/>
        <v>0</v>
      </c>
      <c r="Q23" s="21">
        <f t="shared" si="8"/>
        <v>0</v>
      </c>
      <c r="R23" s="21">
        <f t="shared" si="8"/>
        <v>0</v>
      </c>
      <c r="S23" s="21">
        <f t="shared" si="8"/>
        <v>0</v>
      </c>
      <c r="T23" s="21">
        <f t="shared" si="8"/>
        <v>0</v>
      </c>
      <c r="U23" s="21">
        <f t="shared" si="8"/>
        <v>0</v>
      </c>
      <c r="V23" s="21">
        <f t="shared" si="8"/>
        <v>0</v>
      </c>
      <c r="W23" s="21">
        <f t="shared" si="8"/>
        <v>0</v>
      </c>
      <c r="X23" s="21">
        <f t="shared" si="8"/>
        <v>0</v>
      </c>
      <c r="Y23" s="21">
        <f t="shared" si="8"/>
        <v>0</v>
      </c>
      <c r="Z23" s="21">
        <f t="shared" si="8"/>
        <v>0</v>
      </c>
      <c r="AA23" s="21">
        <f t="shared" si="8"/>
        <v>0</v>
      </c>
      <c r="AB23" s="21">
        <f t="shared" ref="AB23:AU23" si="9">AB50</f>
        <v>0</v>
      </c>
      <c r="AC23" s="21">
        <f t="shared" si="9"/>
        <v>0</v>
      </c>
      <c r="AD23" s="21">
        <f t="shared" si="9"/>
        <v>0</v>
      </c>
      <c r="AE23" s="21">
        <f t="shared" si="9"/>
        <v>0</v>
      </c>
      <c r="AF23" s="21">
        <f t="shared" si="9"/>
        <v>0</v>
      </c>
      <c r="AG23" s="21">
        <f t="shared" si="9"/>
        <v>0</v>
      </c>
      <c r="AH23" s="21">
        <f t="shared" si="9"/>
        <v>0</v>
      </c>
      <c r="AI23" s="21">
        <f t="shared" si="9"/>
        <v>0</v>
      </c>
      <c r="AJ23" s="21">
        <f t="shared" si="9"/>
        <v>0</v>
      </c>
      <c r="AK23" s="21">
        <f t="shared" si="9"/>
        <v>0</v>
      </c>
      <c r="AL23" s="21">
        <f t="shared" si="9"/>
        <v>0</v>
      </c>
      <c r="AM23" s="21">
        <f t="shared" si="9"/>
        <v>0</v>
      </c>
      <c r="AN23" s="21">
        <f t="shared" si="9"/>
        <v>0</v>
      </c>
      <c r="AO23" s="21">
        <f t="shared" si="9"/>
        <v>0</v>
      </c>
      <c r="AP23" s="21">
        <f t="shared" si="9"/>
        <v>0</v>
      </c>
      <c r="AQ23" s="21">
        <f t="shared" si="9"/>
        <v>0</v>
      </c>
      <c r="AR23" s="21">
        <f t="shared" si="9"/>
        <v>0</v>
      </c>
      <c r="AS23" s="21">
        <f t="shared" si="9"/>
        <v>0</v>
      </c>
      <c r="AT23" s="21">
        <f t="shared" si="9"/>
        <v>0</v>
      </c>
      <c r="AU23" s="21">
        <f t="shared" si="9"/>
        <v>0</v>
      </c>
      <c r="AV23" s="21">
        <f t="shared" ref="AV23:AW23" si="10">AV50</f>
        <v>0</v>
      </c>
      <c r="AW23" s="21">
        <f t="shared" si="10"/>
        <v>0</v>
      </c>
    </row>
    <row r="24" spans="1:49" ht="31.5">
      <c r="A24" s="25" t="s">
        <v>98</v>
      </c>
      <c r="B24" s="26" t="s">
        <v>99</v>
      </c>
      <c r="C24" s="32" t="s">
        <v>90</v>
      </c>
      <c r="D24" s="21">
        <f>D80</f>
        <v>0.16300000000000001</v>
      </c>
      <c r="E24" s="21">
        <f t="shared" ref="E24:AA24" si="11">E80</f>
        <v>0.16300000000000001</v>
      </c>
      <c r="F24" s="21">
        <f t="shared" si="11"/>
        <v>0</v>
      </c>
      <c r="G24" s="21">
        <f t="shared" si="11"/>
        <v>0</v>
      </c>
      <c r="H24" s="21">
        <f t="shared" si="11"/>
        <v>0.64999999999999991</v>
      </c>
      <c r="I24" s="21">
        <f t="shared" si="11"/>
        <v>0.64999999999999991</v>
      </c>
      <c r="J24" s="21">
        <f t="shared" si="11"/>
        <v>0</v>
      </c>
      <c r="K24" s="21">
        <f t="shared" si="11"/>
        <v>0</v>
      </c>
      <c r="L24" s="21">
        <f t="shared" si="11"/>
        <v>0</v>
      </c>
      <c r="M24" s="21">
        <f t="shared" si="11"/>
        <v>0</v>
      </c>
      <c r="N24" s="21">
        <f t="shared" si="11"/>
        <v>0</v>
      </c>
      <c r="O24" s="21">
        <f t="shared" si="11"/>
        <v>0</v>
      </c>
      <c r="P24" s="21">
        <f t="shared" si="11"/>
        <v>0</v>
      </c>
      <c r="Q24" s="21">
        <f t="shared" si="11"/>
        <v>0</v>
      </c>
      <c r="R24" s="21">
        <f t="shared" si="11"/>
        <v>0</v>
      </c>
      <c r="S24" s="21">
        <f t="shared" si="11"/>
        <v>0</v>
      </c>
      <c r="T24" s="21">
        <f t="shared" si="11"/>
        <v>0</v>
      </c>
      <c r="U24" s="21">
        <f t="shared" si="11"/>
        <v>0</v>
      </c>
      <c r="V24" s="21">
        <f t="shared" si="11"/>
        <v>0.05</v>
      </c>
      <c r="W24" s="21">
        <f t="shared" si="11"/>
        <v>0.05</v>
      </c>
      <c r="X24" s="21">
        <f t="shared" si="11"/>
        <v>0.05</v>
      </c>
      <c r="Y24" s="21">
        <f t="shared" si="11"/>
        <v>0.05</v>
      </c>
      <c r="Z24" s="21">
        <f t="shared" si="11"/>
        <v>0.05</v>
      </c>
      <c r="AA24" s="21">
        <f t="shared" si="11"/>
        <v>0.05</v>
      </c>
      <c r="AB24" s="21">
        <f t="shared" ref="AB24:AU24" si="12">AB51</f>
        <v>0</v>
      </c>
      <c r="AC24" s="21">
        <f t="shared" si="12"/>
        <v>0</v>
      </c>
      <c r="AD24" s="21">
        <f t="shared" si="12"/>
        <v>0</v>
      </c>
      <c r="AE24" s="21">
        <f t="shared" si="12"/>
        <v>0</v>
      </c>
      <c r="AF24" s="21">
        <f t="shared" si="12"/>
        <v>0</v>
      </c>
      <c r="AG24" s="21">
        <f t="shared" si="12"/>
        <v>0</v>
      </c>
      <c r="AH24" s="21">
        <f t="shared" si="12"/>
        <v>0</v>
      </c>
      <c r="AI24" s="21">
        <f t="shared" si="12"/>
        <v>0</v>
      </c>
      <c r="AJ24" s="21">
        <f t="shared" si="12"/>
        <v>0</v>
      </c>
      <c r="AK24" s="21">
        <f t="shared" si="12"/>
        <v>0</v>
      </c>
      <c r="AL24" s="21">
        <f t="shared" si="12"/>
        <v>0</v>
      </c>
      <c r="AM24" s="21">
        <f t="shared" si="12"/>
        <v>0</v>
      </c>
      <c r="AN24" s="21">
        <f t="shared" si="12"/>
        <v>0</v>
      </c>
      <c r="AO24" s="21">
        <f t="shared" si="12"/>
        <v>0</v>
      </c>
      <c r="AP24" s="21">
        <f t="shared" si="12"/>
        <v>0</v>
      </c>
      <c r="AQ24" s="21">
        <f t="shared" si="12"/>
        <v>0</v>
      </c>
      <c r="AR24" s="21">
        <f t="shared" si="12"/>
        <v>0</v>
      </c>
      <c r="AS24" s="21">
        <f t="shared" si="12"/>
        <v>0</v>
      </c>
      <c r="AT24" s="21">
        <f t="shared" si="12"/>
        <v>0</v>
      </c>
      <c r="AU24" s="21">
        <f t="shared" si="12"/>
        <v>0</v>
      </c>
      <c r="AV24" s="21">
        <f t="shared" ref="AV24:AW24" si="13">AV51</f>
        <v>0</v>
      </c>
      <c r="AW24" s="21">
        <f t="shared" si="13"/>
        <v>0</v>
      </c>
    </row>
    <row r="25" spans="1:49" ht="47.25">
      <c r="A25" s="25" t="s">
        <v>100</v>
      </c>
      <c r="B25" s="26" t="s">
        <v>101</v>
      </c>
      <c r="C25" s="32" t="s">
        <v>90</v>
      </c>
      <c r="D25" s="21">
        <f>D83</f>
        <v>0</v>
      </c>
      <c r="E25" s="21">
        <f t="shared" ref="E25:AA25" si="14">E83</f>
        <v>0</v>
      </c>
      <c r="F25" s="21">
        <f t="shared" si="14"/>
        <v>0</v>
      </c>
      <c r="G25" s="21">
        <f t="shared" si="14"/>
        <v>0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</v>
      </c>
      <c r="M25" s="21">
        <f t="shared" si="14"/>
        <v>0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  <c r="U25" s="21">
        <f t="shared" si="14"/>
        <v>0</v>
      </c>
      <c r="V25" s="21">
        <f t="shared" si="14"/>
        <v>0</v>
      </c>
      <c r="W25" s="21">
        <f t="shared" si="14"/>
        <v>0</v>
      </c>
      <c r="X25" s="21">
        <f t="shared" si="14"/>
        <v>0</v>
      </c>
      <c r="Y25" s="21">
        <f t="shared" si="14"/>
        <v>0</v>
      </c>
      <c r="Z25" s="21">
        <f t="shared" si="14"/>
        <v>0</v>
      </c>
      <c r="AA25" s="21">
        <f t="shared" si="14"/>
        <v>0</v>
      </c>
      <c r="AB25" s="21">
        <f t="shared" ref="AB25:AU25" si="15">AB52</f>
        <v>0</v>
      </c>
      <c r="AC25" s="21">
        <f t="shared" si="15"/>
        <v>0</v>
      </c>
      <c r="AD25" s="21">
        <f t="shared" si="15"/>
        <v>0</v>
      </c>
      <c r="AE25" s="21">
        <f t="shared" si="15"/>
        <v>0</v>
      </c>
      <c r="AF25" s="21">
        <f t="shared" si="15"/>
        <v>0</v>
      </c>
      <c r="AG25" s="21">
        <f t="shared" si="15"/>
        <v>0</v>
      </c>
      <c r="AH25" s="21">
        <f t="shared" si="15"/>
        <v>0</v>
      </c>
      <c r="AI25" s="21">
        <f t="shared" si="15"/>
        <v>0</v>
      </c>
      <c r="AJ25" s="21">
        <f t="shared" si="15"/>
        <v>0</v>
      </c>
      <c r="AK25" s="21">
        <f t="shared" si="15"/>
        <v>0</v>
      </c>
      <c r="AL25" s="21">
        <f t="shared" si="15"/>
        <v>0</v>
      </c>
      <c r="AM25" s="21">
        <f t="shared" si="15"/>
        <v>0</v>
      </c>
      <c r="AN25" s="21">
        <f t="shared" si="15"/>
        <v>0</v>
      </c>
      <c r="AO25" s="21">
        <f t="shared" si="15"/>
        <v>0</v>
      </c>
      <c r="AP25" s="21">
        <f t="shared" si="15"/>
        <v>0</v>
      </c>
      <c r="AQ25" s="21">
        <f t="shared" si="15"/>
        <v>0</v>
      </c>
      <c r="AR25" s="21">
        <f t="shared" si="15"/>
        <v>0</v>
      </c>
      <c r="AS25" s="21">
        <f t="shared" si="15"/>
        <v>0</v>
      </c>
      <c r="AT25" s="21">
        <f t="shared" si="15"/>
        <v>0</v>
      </c>
      <c r="AU25" s="21">
        <f t="shared" si="15"/>
        <v>0</v>
      </c>
      <c r="AV25" s="21">
        <f t="shared" ref="AV25:AW25" si="16">AV52</f>
        <v>0</v>
      </c>
      <c r="AW25" s="21">
        <f t="shared" si="16"/>
        <v>0</v>
      </c>
    </row>
    <row r="26" spans="1:49" ht="15.75">
      <c r="A26" s="25" t="s">
        <v>102</v>
      </c>
      <c r="B26" s="28" t="s">
        <v>103</v>
      </c>
      <c r="C26" s="32" t="s">
        <v>90</v>
      </c>
      <c r="D26" s="21">
        <f>D84</f>
        <v>0</v>
      </c>
      <c r="E26" s="21">
        <f t="shared" ref="E26:AA26" si="17">E84</f>
        <v>0</v>
      </c>
      <c r="F26" s="21">
        <f t="shared" si="17"/>
        <v>0</v>
      </c>
      <c r="G26" s="21">
        <f t="shared" si="17"/>
        <v>0</v>
      </c>
      <c r="H26" s="21">
        <f t="shared" si="17"/>
        <v>0</v>
      </c>
      <c r="I26" s="21">
        <f t="shared" si="17"/>
        <v>0</v>
      </c>
      <c r="J26" s="21">
        <f t="shared" si="17"/>
        <v>0</v>
      </c>
      <c r="K26" s="21">
        <f t="shared" si="17"/>
        <v>0</v>
      </c>
      <c r="L26" s="21">
        <f t="shared" si="17"/>
        <v>0</v>
      </c>
      <c r="M26" s="21">
        <f t="shared" si="17"/>
        <v>0</v>
      </c>
      <c r="N26" s="21">
        <f t="shared" si="17"/>
        <v>0</v>
      </c>
      <c r="O26" s="21">
        <f t="shared" si="17"/>
        <v>0</v>
      </c>
      <c r="P26" s="21">
        <f t="shared" si="17"/>
        <v>0</v>
      </c>
      <c r="Q26" s="21">
        <f t="shared" si="17"/>
        <v>0</v>
      </c>
      <c r="R26" s="21">
        <f t="shared" si="17"/>
        <v>0</v>
      </c>
      <c r="S26" s="21">
        <f t="shared" si="17"/>
        <v>0</v>
      </c>
      <c r="T26" s="21">
        <f t="shared" si="17"/>
        <v>0</v>
      </c>
      <c r="U26" s="21">
        <f t="shared" si="17"/>
        <v>0</v>
      </c>
      <c r="V26" s="21">
        <f t="shared" si="17"/>
        <v>0</v>
      </c>
      <c r="W26" s="21">
        <f t="shared" si="17"/>
        <v>0</v>
      </c>
      <c r="X26" s="21">
        <f t="shared" si="17"/>
        <v>0</v>
      </c>
      <c r="Y26" s="21">
        <f t="shared" si="17"/>
        <v>0</v>
      </c>
      <c r="Z26" s="21">
        <f t="shared" si="17"/>
        <v>0</v>
      </c>
      <c r="AA26" s="21">
        <f t="shared" si="17"/>
        <v>0</v>
      </c>
      <c r="AB26" s="21">
        <f t="shared" ref="AB26:AU26" si="18">AB53</f>
        <v>0</v>
      </c>
      <c r="AC26" s="21">
        <f t="shared" si="18"/>
        <v>0</v>
      </c>
      <c r="AD26" s="21">
        <f t="shared" si="18"/>
        <v>0</v>
      </c>
      <c r="AE26" s="21">
        <f t="shared" si="18"/>
        <v>0</v>
      </c>
      <c r="AF26" s="21">
        <f t="shared" si="18"/>
        <v>0</v>
      </c>
      <c r="AG26" s="21">
        <f t="shared" si="18"/>
        <v>0</v>
      </c>
      <c r="AH26" s="21">
        <f t="shared" si="18"/>
        <v>0</v>
      </c>
      <c r="AI26" s="21">
        <f t="shared" si="18"/>
        <v>0</v>
      </c>
      <c r="AJ26" s="21">
        <f t="shared" si="18"/>
        <v>0</v>
      </c>
      <c r="AK26" s="21">
        <f t="shared" si="18"/>
        <v>0</v>
      </c>
      <c r="AL26" s="21">
        <f t="shared" si="18"/>
        <v>0</v>
      </c>
      <c r="AM26" s="21">
        <f t="shared" si="18"/>
        <v>0</v>
      </c>
      <c r="AN26" s="21">
        <f t="shared" si="18"/>
        <v>0</v>
      </c>
      <c r="AO26" s="21">
        <f t="shared" si="18"/>
        <v>0</v>
      </c>
      <c r="AP26" s="21">
        <f t="shared" si="18"/>
        <v>0</v>
      </c>
      <c r="AQ26" s="21">
        <f t="shared" si="18"/>
        <v>0</v>
      </c>
      <c r="AR26" s="21">
        <f t="shared" si="18"/>
        <v>0</v>
      </c>
      <c r="AS26" s="21">
        <f t="shared" si="18"/>
        <v>0</v>
      </c>
      <c r="AT26" s="21">
        <f t="shared" si="18"/>
        <v>0</v>
      </c>
      <c r="AU26" s="21">
        <f t="shared" si="18"/>
        <v>0</v>
      </c>
      <c r="AV26" s="21">
        <f t="shared" ref="AV26:AW26" si="19">AV53</f>
        <v>0</v>
      </c>
      <c r="AW26" s="21">
        <f t="shared" si="19"/>
        <v>0</v>
      </c>
    </row>
    <row r="27" spans="1:49" ht="15.75">
      <c r="A27" s="25" t="s">
        <v>104</v>
      </c>
      <c r="B27" s="26" t="s">
        <v>190</v>
      </c>
      <c r="C27" s="32"/>
      <c r="D27" s="21">
        <f t="shared" ref="D27:T27" si="20">D28+D49+D77+D80+D83+D84</f>
        <v>0.38600000000000001</v>
      </c>
      <c r="E27" s="21">
        <f t="shared" si="20"/>
        <v>0.38600000000000001</v>
      </c>
      <c r="F27" s="21">
        <f t="shared" si="20"/>
        <v>0</v>
      </c>
      <c r="G27" s="21">
        <f t="shared" si="20"/>
        <v>0</v>
      </c>
      <c r="H27" s="21">
        <f t="shared" si="20"/>
        <v>1.2999999999999998</v>
      </c>
      <c r="I27" s="21">
        <f t="shared" si="20"/>
        <v>1.2999999999999998</v>
      </c>
      <c r="J27" s="21">
        <f t="shared" si="20"/>
        <v>5.9</v>
      </c>
      <c r="K27" s="21">
        <f t="shared" si="20"/>
        <v>5.9</v>
      </c>
      <c r="L27" s="21">
        <f t="shared" si="20"/>
        <v>0</v>
      </c>
      <c r="M27" s="21">
        <f t="shared" si="20"/>
        <v>0</v>
      </c>
      <c r="N27" s="21">
        <f t="shared" si="20"/>
        <v>0</v>
      </c>
      <c r="O27" s="21">
        <f t="shared" si="20"/>
        <v>0</v>
      </c>
      <c r="P27" s="21">
        <f t="shared" si="20"/>
        <v>0</v>
      </c>
      <c r="Q27" s="21">
        <f t="shared" si="20"/>
        <v>0</v>
      </c>
      <c r="R27" s="21">
        <f t="shared" si="20"/>
        <v>0</v>
      </c>
      <c r="S27" s="21">
        <f t="shared" si="20"/>
        <v>0</v>
      </c>
      <c r="T27" s="21">
        <f t="shared" si="20"/>
        <v>1.78</v>
      </c>
      <c r="U27" s="21">
        <v>11.396000000000001</v>
      </c>
      <c r="V27" s="21">
        <f t="shared" ref="V27:AA27" si="21">V28+V49+V77+V80+V83+V84</f>
        <v>0.1</v>
      </c>
      <c r="W27" s="21">
        <f t="shared" si="21"/>
        <v>0.1</v>
      </c>
      <c r="X27" s="21">
        <f t="shared" si="21"/>
        <v>0.1</v>
      </c>
      <c r="Y27" s="21">
        <f t="shared" si="21"/>
        <v>0.1</v>
      </c>
      <c r="Z27" s="21">
        <f t="shared" si="21"/>
        <v>0.1</v>
      </c>
      <c r="AA27" s="21">
        <f t="shared" si="21"/>
        <v>0.1</v>
      </c>
      <c r="AB27" s="21">
        <f t="shared" ref="AB27:AU27" si="22">AB54</f>
        <v>0</v>
      </c>
      <c r="AC27" s="21">
        <f t="shared" si="22"/>
        <v>0</v>
      </c>
      <c r="AD27" s="21">
        <f t="shared" si="22"/>
        <v>0</v>
      </c>
      <c r="AE27" s="21">
        <f t="shared" si="22"/>
        <v>0</v>
      </c>
      <c r="AF27" s="21">
        <f t="shared" si="22"/>
        <v>0</v>
      </c>
      <c r="AG27" s="21">
        <f t="shared" si="22"/>
        <v>0</v>
      </c>
      <c r="AH27" s="21">
        <f t="shared" si="22"/>
        <v>0</v>
      </c>
      <c r="AI27" s="21">
        <f t="shared" si="22"/>
        <v>0</v>
      </c>
      <c r="AJ27" s="21">
        <f t="shared" si="22"/>
        <v>0</v>
      </c>
      <c r="AK27" s="21">
        <f t="shared" si="22"/>
        <v>0</v>
      </c>
      <c r="AL27" s="21">
        <f t="shared" si="22"/>
        <v>0</v>
      </c>
      <c r="AM27" s="21">
        <f t="shared" si="22"/>
        <v>0</v>
      </c>
      <c r="AN27" s="21">
        <f t="shared" si="22"/>
        <v>0</v>
      </c>
      <c r="AO27" s="21">
        <f t="shared" si="22"/>
        <v>0</v>
      </c>
      <c r="AP27" s="21">
        <f t="shared" si="22"/>
        <v>0</v>
      </c>
      <c r="AQ27" s="21">
        <f t="shared" si="22"/>
        <v>0</v>
      </c>
      <c r="AR27" s="21">
        <f t="shared" si="22"/>
        <v>0</v>
      </c>
      <c r="AS27" s="21">
        <f t="shared" si="22"/>
        <v>0</v>
      </c>
      <c r="AT27" s="21">
        <f t="shared" si="22"/>
        <v>0</v>
      </c>
      <c r="AU27" s="21">
        <f t="shared" si="22"/>
        <v>0</v>
      </c>
      <c r="AV27" s="21">
        <f t="shared" ref="AV27:AW27" si="23">AV54</f>
        <v>0</v>
      </c>
      <c r="AW27" s="21">
        <f t="shared" si="23"/>
        <v>0</v>
      </c>
    </row>
    <row r="28" spans="1:49" ht="31.5">
      <c r="A28" s="25" t="s">
        <v>105</v>
      </c>
      <c r="B28" s="26" t="s">
        <v>106</v>
      </c>
      <c r="C28" s="32" t="s">
        <v>90</v>
      </c>
      <c r="D28" s="21">
        <f t="shared" ref="D28:I28" si="24">D49+D77+D80+D83+D84</f>
        <v>0.193</v>
      </c>
      <c r="E28" s="21">
        <f t="shared" si="24"/>
        <v>0.193</v>
      </c>
      <c r="F28" s="21">
        <f t="shared" si="24"/>
        <v>0</v>
      </c>
      <c r="G28" s="21">
        <f t="shared" si="24"/>
        <v>0</v>
      </c>
      <c r="H28" s="21">
        <f t="shared" si="24"/>
        <v>0.64999999999999991</v>
      </c>
      <c r="I28" s="21">
        <f t="shared" si="24"/>
        <v>0.64999999999999991</v>
      </c>
      <c r="J28" s="21">
        <f>J29+J33+J36+J45</f>
        <v>5.9</v>
      </c>
      <c r="K28" s="21">
        <f>K29+K33+K36+K45</f>
        <v>5.9</v>
      </c>
      <c r="L28" s="21">
        <f t="shared" ref="L28:T28" si="25">L49+L77+L80+L83+L84</f>
        <v>0</v>
      </c>
      <c r="M28" s="21">
        <f t="shared" si="25"/>
        <v>0</v>
      </c>
      <c r="N28" s="21">
        <f t="shared" si="25"/>
        <v>0</v>
      </c>
      <c r="O28" s="21">
        <f t="shared" si="25"/>
        <v>0</v>
      </c>
      <c r="P28" s="21">
        <f t="shared" si="25"/>
        <v>0</v>
      </c>
      <c r="Q28" s="21">
        <f t="shared" si="25"/>
        <v>0</v>
      </c>
      <c r="R28" s="21">
        <f t="shared" si="25"/>
        <v>0</v>
      </c>
      <c r="S28" s="21">
        <f t="shared" si="25"/>
        <v>0</v>
      </c>
      <c r="T28" s="21">
        <f t="shared" si="25"/>
        <v>0.89</v>
      </c>
      <c r="U28" s="21">
        <v>5.6980000000000004</v>
      </c>
      <c r="V28" s="21">
        <f t="shared" ref="V28:AA28" si="26">V49+V77+V80+V83+V84</f>
        <v>0.05</v>
      </c>
      <c r="W28" s="21">
        <f t="shared" si="26"/>
        <v>0.05</v>
      </c>
      <c r="X28" s="21">
        <f t="shared" si="26"/>
        <v>0.05</v>
      </c>
      <c r="Y28" s="21">
        <f t="shared" si="26"/>
        <v>0.05</v>
      </c>
      <c r="Z28" s="21">
        <f t="shared" si="26"/>
        <v>0.05</v>
      </c>
      <c r="AA28" s="21">
        <f t="shared" si="26"/>
        <v>0.05</v>
      </c>
      <c r="AB28" s="21">
        <f t="shared" ref="AB28:AU28" si="27">AB55</f>
        <v>0</v>
      </c>
      <c r="AC28" s="21">
        <f t="shared" si="27"/>
        <v>0</v>
      </c>
      <c r="AD28" s="21">
        <f t="shared" si="27"/>
        <v>0</v>
      </c>
      <c r="AE28" s="21">
        <f t="shared" si="27"/>
        <v>0</v>
      </c>
      <c r="AF28" s="21">
        <f t="shared" si="27"/>
        <v>0</v>
      </c>
      <c r="AG28" s="21">
        <f t="shared" si="27"/>
        <v>0</v>
      </c>
      <c r="AH28" s="21">
        <f t="shared" si="27"/>
        <v>0</v>
      </c>
      <c r="AI28" s="21">
        <f t="shared" si="27"/>
        <v>0</v>
      </c>
      <c r="AJ28" s="21">
        <f t="shared" si="27"/>
        <v>0</v>
      </c>
      <c r="AK28" s="21">
        <f t="shared" si="27"/>
        <v>0</v>
      </c>
      <c r="AL28" s="21">
        <f t="shared" si="27"/>
        <v>0</v>
      </c>
      <c r="AM28" s="21">
        <f t="shared" si="27"/>
        <v>0</v>
      </c>
      <c r="AN28" s="21">
        <f t="shared" si="27"/>
        <v>0</v>
      </c>
      <c r="AO28" s="21">
        <f t="shared" si="27"/>
        <v>0</v>
      </c>
      <c r="AP28" s="21">
        <f t="shared" si="27"/>
        <v>0</v>
      </c>
      <c r="AQ28" s="21">
        <f t="shared" si="27"/>
        <v>0</v>
      </c>
      <c r="AR28" s="21">
        <f t="shared" si="27"/>
        <v>0</v>
      </c>
      <c r="AS28" s="21">
        <f t="shared" si="27"/>
        <v>0</v>
      </c>
      <c r="AT28" s="21">
        <f t="shared" si="27"/>
        <v>0</v>
      </c>
      <c r="AU28" s="21">
        <f t="shared" si="27"/>
        <v>0</v>
      </c>
      <c r="AV28" s="21">
        <f t="shared" ref="AV28:AW28" si="28">AV55</f>
        <v>0</v>
      </c>
      <c r="AW28" s="21">
        <f t="shared" si="28"/>
        <v>0</v>
      </c>
    </row>
    <row r="29" spans="1:49" ht="47.25">
      <c r="A29" s="25" t="s">
        <v>107</v>
      </c>
      <c r="B29" s="26" t="s">
        <v>108</v>
      </c>
      <c r="C29" s="32" t="s">
        <v>90</v>
      </c>
      <c r="D29" s="21">
        <f>D30+D31+D32</f>
        <v>0</v>
      </c>
      <c r="E29" s="21">
        <f t="shared" ref="E29:AA29" si="29">E30+E31+E32</f>
        <v>0</v>
      </c>
      <c r="F29" s="21">
        <f t="shared" si="29"/>
        <v>0</v>
      </c>
      <c r="G29" s="21">
        <f t="shared" si="29"/>
        <v>0</v>
      </c>
      <c r="H29" s="21">
        <f t="shared" si="29"/>
        <v>0</v>
      </c>
      <c r="I29" s="21">
        <f t="shared" si="29"/>
        <v>0</v>
      </c>
      <c r="J29" s="21">
        <f t="shared" si="29"/>
        <v>0</v>
      </c>
      <c r="K29" s="21">
        <f t="shared" si="29"/>
        <v>0</v>
      </c>
      <c r="L29" s="21">
        <f t="shared" si="29"/>
        <v>0</v>
      </c>
      <c r="M29" s="21">
        <f t="shared" si="29"/>
        <v>0</v>
      </c>
      <c r="N29" s="21">
        <f t="shared" si="29"/>
        <v>0</v>
      </c>
      <c r="O29" s="21">
        <f t="shared" si="29"/>
        <v>0</v>
      </c>
      <c r="P29" s="21">
        <f t="shared" si="29"/>
        <v>0</v>
      </c>
      <c r="Q29" s="21">
        <f t="shared" si="29"/>
        <v>0</v>
      </c>
      <c r="R29" s="21">
        <f t="shared" si="29"/>
        <v>0</v>
      </c>
      <c r="S29" s="21">
        <f t="shared" si="29"/>
        <v>0</v>
      </c>
      <c r="T29" s="21">
        <f t="shared" si="29"/>
        <v>0</v>
      </c>
      <c r="U29" s="21">
        <v>0</v>
      </c>
      <c r="V29" s="21">
        <f t="shared" si="29"/>
        <v>0</v>
      </c>
      <c r="W29" s="21">
        <f t="shared" si="29"/>
        <v>0</v>
      </c>
      <c r="X29" s="21">
        <f t="shared" si="29"/>
        <v>0</v>
      </c>
      <c r="Y29" s="21">
        <f t="shared" si="29"/>
        <v>0</v>
      </c>
      <c r="Z29" s="21">
        <f t="shared" si="29"/>
        <v>0</v>
      </c>
      <c r="AA29" s="21">
        <f t="shared" si="29"/>
        <v>0</v>
      </c>
      <c r="AB29" s="21">
        <f t="shared" ref="AB29:AU29" si="30">AB56</f>
        <v>0</v>
      </c>
      <c r="AC29" s="21">
        <f t="shared" si="30"/>
        <v>0</v>
      </c>
      <c r="AD29" s="21">
        <f t="shared" si="30"/>
        <v>0</v>
      </c>
      <c r="AE29" s="21">
        <f t="shared" si="30"/>
        <v>0</v>
      </c>
      <c r="AF29" s="21">
        <f t="shared" si="30"/>
        <v>0</v>
      </c>
      <c r="AG29" s="21">
        <f t="shared" si="30"/>
        <v>0</v>
      </c>
      <c r="AH29" s="21">
        <f t="shared" si="30"/>
        <v>0</v>
      </c>
      <c r="AI29" s="21">
        <f t="shared" si="30"/>
        <v>0</v>
      </c>
      <c r="AJ29" s="21">
        <f t="shared" si="30"/>
        <v>0</v>
      </c>
      <c r="AK29" s="21">
        <f t="shared" si="30"/>
        <v>0</v>
      </c>
      <c r="AL29" s="21">
        <f t="shared" si="30"/>
        <v>0</v>
      </c>
      <c r="AM29" s="21">
        <f t="shared" si="30"/>
        <v>0</v>
      </c>
      <c r="AN29" s="21">
        <f t="shared" si="30"/>
        <v>0</v>
      </c>
      <c r="AO29" s="21">
        <f t="shared" si="30"/>
        <v>0</v>
      </c>
      <c r="AP29" s="21">
        <f t="shared" si="30"/>
        <v>0</v>
      </c>
      <c r="AQ29" s="21">
        <f t="shared" si="30"/>
        <v>0</v>
      </c>
      <c r="AR29" s="21">
        <f t="shared" si="30"/>
        <v>0</v>
      </c>
      <c r="AS29" s="21">
        <f t="shared" si="30"/>
        <v>0</v>
      </c>
      <c r="AT29" s="21">
        <f t="shared" si="30"/>
        <v>0</v>
      </c>
      <c r="AU29" s="21">
        <f t="shared" si="30"/>
        <v>0</v>
      </c>
      <c r="AV29" s="21">
        <f t="shared" ref="AV29:AW29" si="31">AV56</f>
        <v>0</v>
      </c>
      <c r="AW29" s="21">
        <f t="shared" si="31"/>
        <v>0</v>
      </c>
    </row>
    <row r="30" spans="1:49" ht="63">
      <c r="A30" s="25" t="s">
        <v>109</v>
      </c>
      <c r="B30" s="26" t="s">
        <v>110</v>
      </c>
      <c r="C30" s="32" t="s">
        <v>90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f t="shared" ref="AB30:AU30" si="32">AB57</f>
        <v>0</v>
      </c>
      <c r="AC30" s="21">
        <f t="shared" si="32"/>
        <v>0</v>
      </c>
      <c r="AD30" s="21">
        <f t="shared" si="32"/>
        <v>0</v>
      </c>
      <c r="AE30" s="21">
        <f t="shared" si="32"/>
        <v>0</v>
      </c>
      <c r="AF30" s="21">
        <f t="shared" si="32"/>
        <v>0</v>
      </c>
      <c r="AG30" s="21">
        <f t="shared" si="32"/>
        <v>0</v>
      </c>
      <c r="AH30" s="21">
        <f t="shared" si="32"/>
        <v>0</v>
      </c>
      <c r="AI30" s="21">
        <f t="shared" si="32"/>
        <v>0</v>
      </c>
      <c r="AJ30" s="21">
        <f t="shared" si="32"/>
        <v>0</v>
      </c>
      <c r="AK30" s="21">
        <f t="shared" si="32"/>
        <v>0</v>
      </c>
      <c r="AL30" s="21">
        <f t="shared" si="32"/>
        <v>0</v>
      </c>
      <c r="AM30" s="21">
        <f t="shared" si="32"/>
        <v>0</v>
      </c>
      <c r="AN30" s="21">
        <f t="shared" si="32"/>
        <v>0</v>
      </c>
      <c r="AO30" s="21">
        <f t="shared" si="32"/>
        <v>0</v>
      </c>
      <c r="AP30" s="21">
        <f t="shared" si="32"/>
        <v>0</v>
      </c>
      <c r="AQ30" s="21">
        <f t="shared" si="32"/>
        <v>0</v>
      </c>
      <c r="AR30" s="21">
        <f t="shared" si="32"/>
        <v>0</v>
      </c>
      <c r="AS30" s="21">
        <f t="shared" si="32"/>
        <v>0</v>
      </c>
      <c r="AT30" s="21">
        <f t="shared" si="32"/>
        <v>0</v>
      </c>
      <c r="AU30" s="21">
        <f t="shared" si="32"/>
        <v>0</v>
      </c>
      <c r="AV30" s="21">
        <f t="shared" ref="AV30:AW30" si="33">AV57</f>
        <v>0</v>
      </c>
      <c r="AW30" s="21">
        <f t="shared" si="33"/>
        <v>0</v>
      </c>
    </row>
    <row r="31" spans="1:49" ht="63">
      <c r="A31" s="25" t="s">
        <v>111</v>
      </c>
      <c r="B31" s="26" t="s">
        <v>112</v>
      </c>
      <c r="C31" s="32" t="s">
        <v>90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f t="shared" ref="AB31:AU31" si="34">AB58</f>
        <v>0</v>
      </c>
      <c r="AC31" s="21">
        <f t="shared" si="34"/>
        <v>0</v>
      </c>
      <c r="AD31" s="21">
        <f t="shared" si="34"/>
        <v>0</v>
      </c>
      <c r="AE31" s="21">
        <f t="shared" si="34"/>
        <v>0</v>
      </c>
      <c r="AF31" s="21">
        <f t="shared" si="34"/>
        <v>0</v>
      </c>
      <c r="AG31" s="21">
        <f t="shared" si="34"/>
        <v>0</v>
      </c>
      <c r="AH31" s="21">
        <f t="shared" si="34"/>
        <v>0</v>
      </c>
      <c r="AI31" s="21">
        <f t="shared" si="34"/>
        <v>0</v>
      </c>
      <c r="AJ31" s="21">
        <f t="shared" si="34"/>
        <v>0</v>
      </c>
      <c r="AK31" s="21">
        <f t="shared" si="34"/>
        <v>0</v>
      </c>
      <c r="AL31" s="21">
        <f t="shared" si="34"/>
        <v>0</v>
      </c>
      <c r="AM31" s="21">
        <f t="shared" si="34"/>
        <v>0</v>
      </c>
      <c r="AN31" s="21">
        <f t="shared" si="34"/>
        <v>0</v>
      </c>
      <c r="AO31" s="21">
        <f t="shared" si="34"/>
        <v>0</v>
      </c>
      <c r="AP31" s="21">
        <f t="shared" si="34"/>
        <v>0</v>
      </c>
      <c r="AQ31" s="21">
        <f t="shared" si="34"/>
        <v>0</v>
      </c>
      <c r="AR31" s="21">
        <f t="shared" si="34"/>
        <v>0</v>
      </c>
      <c r="AS31" s="21">
        <f t="shared" si="34"/>
        <v>0</v>
      </c>
      <c r="AT31" s="21">
        <f t="shared" si="34"/>
        <v>3.34</v>
      </c>
      <c r="AU31" s="21">
        <f t="shared" si="34"/>
        <v>3.34</v>
      </c>
      <c r="AV31" s="21">
        <f t="shared" ref="AV31:AW31" si="35">AV58</f>
        <v>0</v>
      </c>
      <c r="AW31" s="21">
        <f t="shared" si="35"/>
        <v>0</v>
      </c>
    </row>
    <row r="32" spans="1:49" ht="63">
      <c r="A32" s="25" t="s">
        <v>113</v>
      </c>
      <c r="B32" s="26" t="s">
        <v>114</v>
      </c>
      <c r="C32" s="32" t="s">
        <v>90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f t="shared" ref="AB32:AU32" si="36">AB59</f>
        <v>0</v>
      </c>
      <c r="AC32" s="21">
        <f t="shared" si="36"/>
        <v>0</v>
      </c>
      <c r="AD32" s="21">
        <f t="shared" si="36"/>
        <v>0</v>
      </c>
      <c r="AE32" s="21">
        <f t="shared" si="36"/>
        <v>0</v>
      </c>
      <c r="AF32" s="21">
        <f t="shared" si="36"/>
        <v>0</v>
      </c>
      <c r="AG32" s="21">
        <f t="shared" si="36"/>
        <v>0</v>
      </c>
      <c r="AH32" s="21">
        <f t="shared" si="36"/>
        <v>0</v>
      </c>
      <c r="AI32" s="21">
        <f t="shared" si="36"/>
        <v>0</v>
      </c>
      <c r="AJ32" s="21">
        <f t="shared" si="36"/>
        <v>0</v>
      </c>
      <c r="AK32" s="21">
        <f t="shared" si="36"/>
        <v>0</v>
      </c>
      <c r="AL32" s="21">
        <f t="shared" si="36"/>
        <v>0</v>
      </c>
      <c r="AM32" s="21">
        <f t="shared" si="36"/>
        <v>0</v>
      </c>
      <c r="AN32" s="21">
        <f t="shared" si="36"/>
        <v>0</v>
      </c>
      <c r="AO32" s="21">
        <f t="shared" si="36"/>
        <v>0</v>
      </c>
      <c r="AP32" s="21">
        <f t="shared" si="36"/>
        <v>0</v>
      </c>
      <c r="AQ32" s="21">
        <f t="shared" si="36"/>
        <v>0</v>
      </c>
      <c r="AR32" s="21">
        <f t="shared" si="36"/>
        <v>0.85</v>
      </c>
      <c r="AS32" s="21">
        <f t="shared" si="36"/>
        <v>0.85</v>
      </c>
      <c r="AT32" s="21">
        <f t="shared" si="36"/>
        <v>0</v>
      </c>
      <c r="AU32" s="21">
        <f t="shared" si="36"/>
        <v>0</v>
      </c>
      <c r="AV32" s="21">
        <f t="shared" ref="AV32:AW32" si="37">AV59</f>
        <v>0</v>
      </c>
      <c r="AW32" s="21">
        <f t="shared" si="37"/>
        <v>0</v>
      </c>
    </row>
    <row r="33" spans="1:49" ht="47.25">
      <c r="A33" s="25" t="s">
        <v>115</v>
      </c>
      <c r="B33" s="26" t="s">
        <v>116</v>
      </c>
      <c r="C33" s="32" t="s">
        <v>90</v>
      </c>
      <c r="D33" s="21">
        <f>D34+D35</f>
        <v>0</v>
      </c>
      <c r="E33" s="21">
        <f t="shared" ref="E33:AA33" si="38">E34+E35</f>
        <v>0</v>
      </c>
      <c r="F33" s="21">
        <f t="shared" si="38"/>
        <v>0</v>
      </c>
      <c r="G33" s="21">
        <f t="shared" si="38"/>
        <v>0</v>
      </c>
      <c r="H33" s="21">
        <f t="shared" si="38"/>
        <v>0</v>
      </c>
      <c r="I33" s="21">
        <f t="shared" si="38"/>
        <v>0</v>
      </c>
      <c r="J33" s="21">
        <f t="shared" si="38"/>
        <v>0</v>
      </c>
      <c r="K33" s="21">
        <f t="shared" si="38"/>
        <v>0</v>
      </c>
      <c r="L33" s="21">
        <f t="shared" si="38"/>
        <v>0</v>
      </c>
      <c r="M33" s="21">
        <f t="shared" si="38"/>
        <v>0</v>
      </c>
      <c r="N33" s="21">
        <f t="shared" si="38"/>
        <v>0</v>
      </c>
      <c r="O33" s="21">
        <f t="shared" si="38"/>
        <v>0</v>
      </c>
      <c r="P33" s="21">
        <f t="shared" si="38"/>
        <v>0</v>
      </c>
      <c r="Q33" s="21">
        <f t="shared" si="38"/>
        <v>0</v>
      </c>
      <c r="R33" s="21">
        <f t="shared" si="38"/>
        <v>0</v>
      </c>
      <c r="S33" s="21">
        <f t="shared" si="38"/>
        <v>0</v>
      </c>
      <c r="T33" s="21">
        <f t="shared" si="38"/>
        <v>0</v>
      </c>
      <c r="U33" s="21">
        <v>0</v>
      </c>
      <c r="V33" s="21">
        <f t="shared" si="38"/>
        <v>0</v>
      </c>
      <c r="W33" s="21">
        <f t="shared" si="38"/>
        <v>0</v>
      </c>
      <c r="X33" s="21">
        <f t="shared" si="38"/>
        <v>0</v>
      </c>
      <c r="Y33" s="21">
        <f t="shared" si="38"/>
        <v>0</v>
      </c>
      <c r="Z33" s="21">
        <f t="shared" si="38"/>
        <v>0</v>
      </c>
      <c r="AA33" s="21">
        <f t="shared" si="38"/>
        <v>0</v>
      </c>
      <c r="AB33" s="21">
        <f t="shared" ref="AB33:AU33" si="39">AB60</f>
        <v>0</v>
      </c>
      <c r="AC33" s="21">
        <f t="shared" si="39"/>
        <v>0</v>
      </c>
      <c r="AD33" s="21">
        <f t="shared" si="39"/>
        <v>0</v>
      </c>
      <c r="AE33" s="21">
        <f t="shared" si="39"/>
        <v>0</v>
      </c>
      <c r="AF33" s="21">
        <f t="shared" si="39"/>
        <v>0</v>
      </c>
      <c r="AG33" s="21">
        <f t="shared" si="39"/>
        <v>0</v>
      </c>
      <c r="AH33" s="21">
        <f t="shared" si="39"/>
        <v>0</v>
      </c>
      <c r="AI33" s="21">
        <f t="shared" si="39"/>
        <v>0</v>
      </c>
      <c r="AJ33" s="21">
        <f t="shared" si="39"/>
        <v>0</v>
      </c>
      <c r="AK33" s="21">
        <f t="shared" si="39"/>
        <v>0</v>
      </c>
      <c r="AL33" s="21">
        <f t="shared" si="39"/>
        <v>0</v>
      </c>
      <c r="AM33" s="21">
        <f t="shared" si="39"/>
        <v>0</v>
      </c>
      <c r="AN33" s="21">
        <f t="shared" si="39"/>
        <v>0</v>
      </c>
      <c r="AO33" s="21">
        <f t="shared" si="39"/>
        <v>0</v>
      </c>
      <c r="AP33" s="21">
        <f t="shared" si="39"/>
        <v>0</v>
      </c>
      <c r="AQ33" s="21">
        <f t="shared" si="39"/>
        <v>0</v>
      </c>
      <c r="AR33" s="21">
        <f t="shared" si="39"/>
        <v>0</v>
      </c>
      <c r="AS33" s="21">
        <f t="shared" si="39"/>
        <v>0</v>
      </c>
      <c r="AT33" s="21">
        <f t="shared" si="39"/>
        <v>9.19</v>
      </c>
      <c r="AU33" s="21">
        <f t="shared" si="39"/>
        <v>9.19</v>
      </c>
      <c r="AV33" s="21">
        <f t="shared" ref="AV33:AW33" si="40">AV60</f>
        <v>0</v>
      </c>
      <c r="AW33" s="21">
        <f t="shared" si="40"/>
        <v>0</v>
      </c>
    </row>
    <row r="34" spans="1:49" ht="78.75">
      <c r="A34" s="25" t="s">
        <v>117</v>
      </c>
      <c r="B34" s="26" t="s">
        <v>118</v>
      </c>
      <c r="C34" s="32" t="s">
        <v>90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f t="shared" ref="AB34:AU34" si="41">AB61</f>
        <v>0</v>
      </c>
      <c r="AC34" s="21">
        <f t="shared" si="41"/>
        <v>0</v>
      </c>
      <c r="AD34" s="21">
        <f t="shared" si="41"/>
        <v>0</v>
      </c>
      <c r="AE34" s="21">
        <f t="shared" si="41"/>
        <v>0</v>
      </c>
      <c r="AF34" s="21">
        <f t="shared" si="41"/>
        <v>0</v>
      </c>
      <c r="AG34" s="21">
        <f t="shared" si="41"/>
        <v>0</v>
      </c>
      <c r="AH34" s="21">
        <f t="shared" si="41"/>
        <v>0</v>
      </c>
      <c r="AI34" s="21">
        <f t="shared" si="41"/>
        <v>0</v>
      </c>
      <c r="AJ34" s="21">
        <f t="shared" si="41"/>
        <v>0</v>
      </c>
      <c r="AK34" s="21">
        <f t="shared" si="41"/>
        <v>0</v>
      </c>
      <c r="AL34" s="21">
        <f t="shared" si="41"/>
        <v>0</v>
      </c>
      <c r="AM34" s="21">
        <f t="shared" si="41"/>
        <v>0</v>
      </c>
      <c r="AN34" s="21">
        <f t="shared" si="41"/>
        <v>0</v>
      </c>
      <c r="AO34" s="21">
        <f t="shared" si="41"/>
        <v>0</v>
      </c>
      <c r="AP34" s="21">
        <f t="shared" si="41"/>
        <v>0</v>
      </c>
      <c r="AQ34" s="21">
        <f t="shared" si="41"/>
        <v>0</v>
      </c>
      <c r="AR34" s="21">
        <f t="shared" si="41"/>
        <v>0.21</v>
      </c>
      <c r="AS34" s="21">
        <f t="shared" si="41"/>
        <v>0.21</v>
      </c>
      <c r="AT34" s="21">
        <f t="shared" si="41"/>
        <v>0</v>
      </c>
      <c r="AU34" s="21">
        <f t="shared" si="41"/>
        <v>0</v>
      </c>
      <c r="AV34" s="21">
        <f t="shared" ref="AV34:AW34" si="42">AV61</f>
        <v>0</v>
      </c>
      <c r="AW34" s="21">
        <f t="shared" si="42"/>
        <v>0</v>
      </c>
    </row>
    <row r="35" spans="1:49" ht="47.25">
      <c r="A35" s="25" t="s">
        <v>119</v>
      </c>
      <c r="B35" s="26" t="s">
        <v>120</v>
      </c>
      <c r="C35" s="32" t="s">
        <v>90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f t="shared" ref="AB35:AU35" si="43">AB62</f>
        <v>0</v>
      </c>
      <c r="AC35" s="21">
        <f t="shared" si="43"/>
        <v>0</v>
      </c>
      <c r="AD35" s="21">
        <f t="shared" si="43"/>
        <v>0</v>
      </c>
      <c r="AE35" s="21">
        <f t="shared" si="43"/>
        <v>0</v>
      </c>
      <c r="AF35" s="21">
        <f t="shared" si="43"/>
        <v>0</v>
      </c>
      <c r="AG35" s="21">
        <f t="shared" si="43"/>
        <v>0</v>
      </c>
      <c r="AH35" s="21">
        <f t="shared" si="43"/>
        <v>0</v>
      </c>
      <c r="AI35" s="21">
        <f t="shared" si="43"/>
        <v>0</v>
      </c>
      <c r="AJ35" s="21">
        <f t="shared" si="43"/>
        <v>0</v>
      </c>
      <c r="AK35" s="21">
        <f t="shared" si="43"/>
        <v>0</v>
      </c>
      <c r="AL35" s="21">
        <f t="shared" si="43"/>
        <v>0</v>
      </c>
      <c r="AM35" s="21">
        <f t="shared" si="43"/>
        <v>0</v>
      </c>
      <c r="AN35" s="21">
        <f t="shared" si="43"/>
        <v>0</v>
      </c>
      <c r="AO35" s="21">
        <f t="shared" si="43"/>
        <v>0</v>
      </c>
      <c r="AP35" s="21">
        <f t="shared" si="43"/>
        <v>0</v>
      </c>
      <c r="AQ35" s="21">
        <f t="shared" si="43"/>
        <v>0</v>
      </c>
      <c r="AR35" s="21">
        <f t="shared" si="43"/>
        <v>0.1</v>
      </c>
      <c r="AS35" s="21">
        <f t="shared" si="43"/>
        <v>0.1</v>
      </c>
      <c r="AT35" s="21">
        <f t="shared" si="43"/>
        <v>0</v>
      </c>
      <c r="AU35" s="21">
        <f t="shared" si="43"/>
        <v>0</v>
      </c>
      <c r="AV35" s="21">
        <f t="shared" ref="AV35:AW35" si="44">AV62</f>
        <v>0</v>
      </c>
      <c r="AW35" s="21">
        <f t="shared" si="44"/>
        <v>0</v>
      </c>
    </row>
    <row r="36" spans="1:49" ht="47.25">
      <c r="A36" s="25" t="s">
        <v>121</v>
      </c>
      <c r="B36" s="26" t="s">
        <v>122</v>
      </c>
      <c r="C36" s="32" t="s">
        <v>90</v>
      </c>
      <c r="D36" s="21">
        <f>D37+D38+D39+D40+D41+D42+D43+D44</f>
        <v>0</v>
      </c>
      <c r="E36" s="21">
        <f t="shared" ref="E36:AA36" si="45">E37+E38+E39+E40+E41+E42+E43+E44</f>
        <v>0</v>
      </c>
      <c r="F36" s="21">
        <f t="shared" si="45"/>
        <v>0</v>
      </c>
      <c r="G36" s="21">
        <f t="shared" si="45"/>
        <v>0</v>
      </c>
      <c r="H36" s="21">
        <f t="shared" si="45"/>
        <v>0</v>
      </c>
      <c r="I36" s="21">
        <f t="shared" si="45"/>
        <v>0</v>
      </c>
      <c r="J36" s="21">
        <f t="shared" si="45"/>
        <v>0</v>
      </c>
      <c r="K36" s="21">
        <f t="shared" si="45"/>
        <v>0</v>
      </c>
      <c r="L36" s="21">
        <f t="shared" si="45"/>
        <v>0</v>
      </c>
      <c r="M36" s="21">
        <f t="shared" si="45"/>
        <v>0</v>
      </c>
      <c r="N36" s="21">
        <f t="shared" si="45"/>
        <v>0</v>
      </c>
      <c r="O36" s="21">
        <f t="shared" si="45"/>
        <v>0</v>
      </c>
      <c r="P36" s="21">
        <f t="shared" si="45"/>
        <v>0</v>
      </c>
      <c r="Q36" s="21">
        <f t="shared" si="45"/>
        <v>0</v>
      </c>
      <c r="R36" s="21">
        <f t="shared" si="45"/>
        <v>0</v>
      </c>
      <c r="S36" s="21">
        <f t="shared" si="45"/>
        <v>0</v>
      </c>
      <c r="T36" s="21">
        <f t="shared" si="45"/>
        <v>0</v>
      </c>
      <c r="U36" s="21">
        <v>0</v>
      </c>
      <c r="V36" s="21">
        <f t="shared" si="45"/>
        <v>0</v>
      </c>
      <c r="W36" s="21">
        <f t="shared" si="45"/>
        <v>0</v>
      </c>
      <c r="X36" s="21">
        <f t="shared" si="45"/>
        <v>0</v>
      </c>
      <c r="Y36" s="21">
        <f t="shared" si="45"/>
        <v>0</v>
      </c>
      <c r="Z36" s="21">
        <f t="shared" si="45"/>
        <v>0</v>
      </c>
      <c r="AA36" s="21">
        <f t="shared" si="45"/>
        <v>0</v>
      </c>
      <c r="AB36" s="21">
        <f t="shared" ref="AB36:AU36" si="46">AB63</f>
        <v>0</v>
      </c>
      <c r="AC36" s="21">
        <f t="shared" si="46"/>
        <v>0</v>
      </c>
      <c r="AD36" s="21">
        <f t="shared" si="46"/>
        <v>0</v>
      </c>
      <c r="AE36" s="21">
        <f t="shared" si="46"/>
        <v>0</v>
      </c>
      <c r="AF36" s="21">
        <f t="shared" si="46"/>
        <v>0</v>
      </c>
      <c r="AG36" s="21">
        <f t="shared" si="46"/>
        <v>0</v>
      </c>
      <c r="AH36" s="21">
        <f t="shared" si="46"/>
        <v>0</v>
      </c>
      <c r="AI36" s="21">
        <f t="shared" si="46"/>
        <v>0</v>
      </c>
      <c r="AJ36" s="21">
        <f t="shared" si="46"/>
        <v>0</v>
      </c>
      <c r="AK36" s="21">
        <f t="shared" si="46"/>
        <v>0</v>
      </c>
      <c r="AL36" s="21">
        <f t="shared" si="46"/>
        <v>0</v>
      </c>
      <c r="AM36" s="21">
        <f t="shared" si="46"/>
        <v>0</v>
      </c>
      <c r="AN36" s="21">
        <f t="shared" si="46"/>
        <v>0</v>
      </c>
      <c r="AO36" s="21">
        <f t="shared" si="46"/>
        <v>0</v>
      </c>
      <c r="AP36" s="21">
        <f t="shared" si="46"/>
        <v>0</v>
      </c>
      <c r="AQ36" s="21">
        <f t="shared" si="46"/>
        <v>0</v>
      </c>
      <c r="AR36" s="21">
        <f t="shared" si="46"/>
        <v>0</v>
      </c>
      <c r="AS36" s="21">
        <f t="shared" si="46"/>
        <v>0</v>
      </c>
      <c r="AT36" s="21">
        <f t="shared" si="46"/>
        <v>0</v>
      </c>
      <c r="AU36" s="21">
        <f t="shared" si="46"/>
        <v>0</v>
      </c>
      <c r="AV36" s="21">
        <f t="shared" ref="AV36:AW36" si="47">AV63</f>
        <v>0</v>
      </c>
      <c r="AW36" s="21">
        <f t="shared" si="47"/>
        <v>0</v>
      </c>
    </row>
    <row r="37" spans="1:49" ht="47.25">
      <c r="A37" s="25" t="s">
        <v>123</v>
      </c>
      <c r="B37" s="26" t="s">
        <v>124</v>
      </c>
      <c r="C37" s="32" t="s">
        <v>90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f t="shared" ref="AB37:AU37" si="48">AB64</f>
        <v>0</v>
      </c>
      <c r="AC37" s="21">
        <f t="shared" si="48"/>
        <v>0</v>
      </c>
      <c r="AD37" s="21">
        <f t="shared" si="48"/>
        <v>0</v>
      </c>
      <c r="AE37" s="21">
        <f t="shared" si="48"/>
        <v>0</v>
      </c>
      <c r="AF37" s="21">
        <f t="shared" si="48"/>
        <v>0</v>
      </c>
      <c r="AG37" s="21">
        <f t="shared" si="48"/>
        <v>0</v>
      </c>
      <c r="AH37" s="21">
        <f t="shared" si="48"/>
        <v>0</v>
      </c>
      <c r="AI37" s="21">
        <f t="shared" si="48"/>
        <v>0</v>
      </c>
      <c r="AJ37" s="21">
        <f t="shared" si="48"/>
        <v>0</v>
      </c>
      <c r="AK37" s="21">
        <f t="shared" si="48"/>
        <v>0</v>
      </c>
      <c r="AL37" s="21">
        <f t="shared" si="48"/>
        <v>0</v>
      </c>
      <c r="AM37" s="21">
        <f t="shared" si="48"/>
        <v>0</v>
      </c>
      <c r="AN37" s="21">
        <f t="shared" si="48"/>
        <v>0</v>
      </c>
      <c r="AO37" s="21">
        <f t="shared" si="48"/>
        <v>0</v>
      </c>
      <c r="AP37" s="21">
        <f t="shared" si="48"/>
        <v>0</v>
      </c>
      <c r="AQ37" s="21">
        <f t="shared" si="48"/>
        <v>0</v>
      </c>
      <c r="AR37" s="21">
        <f t="shared" si="48"/>
        <v>0</v>
      </c>
      <c r="AS37" s="21">
        <f t="shared" si="48"/>
        <v>0</v>
      </c>
      <c r="AT37" s="21">
        <f t="shared" si="48"/>
        <v>0</v>
      </c>
      <c r="AU37" s="21">
        <f t="shared" si="48"/>
        <v>0</v>
      </c>
      <c r="AV37" s="21">
        <f t="shared" ref="AV37:AW37" si="49">AV64</f>
        <v>0</v>
      </c>
      <c r="AW37" s="21">
        <f t="shared" si="49"/>
        <v>0</v>
      </c>
    </row>
    <row r="38" spans="1:49" ht="126">
      <c r="A38" s="25" t="s">
        <v>123</v>
      </c>
      <c r="B38" s="26" t="s">
        <v>125</v>
      </c>
      <c r="C38" s="32" t="s">
        <v>90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f t="shared" ref="AB38:AU38" si="50">AB65</f>
        <v>0</v>
      </c>
      <c r="AC38" s="21">
        <f t="shared" si="50"/>
        <v>0</v>
      </c>
      <c r="AD38" s="21">
        <f t="shared" si="50"/>
        <v>0</v>
      </c>
      <c r="AE38" s="21">
        <f t="shared" si="50"/>
        <v>0</v>
      </c>
      <c r="AF38" s="21">
        <f t="shared" si="50"/>
        <v>0</v>
      </c>
      <c r="AG38" s="21">
        <f t="shared" si="50"/>
        <v>0</v>
      </c>
      <c r="AH38" s="21">
        <f t="shared" si="50"/>
        <v>0</v>
      </c>
      <c r="AI38" s="21">
        <f t="shared" si="50"/>
        <v>0</v>
      </c>
      <c r="AJ38" s="21">
        <f t="shared" si="50"/>
        <v>0</v>
      </c>
      <c r="AK38" s="21">
        <f t="shared" si="50"/>
        <v>0</v>
      </c>
      <c r="AL38" s="21">
        <f t="shared" si="50"/>
        <v>0</v>
      </c>
      <c r="AM38" s="21">
        <f t="shared" si="50"/>
        <v>0</v>
      </c>
      <c r="AN38" s="21">
        <f t="shared" si="50"/>
        <v>0</v>
      </c>
      <c r="AO38" s="21">
        <f t="shared" si="50"/>
        <v>0</v>
      </c>
      <c r="AP38" s="21">
        <f t="shared" si="50"/>
        <v>0</v>
      </c>
      <c r="AQ38" s="21">
        <f t="shared" si="50"/>
        <v>0</v>
      </c>
      <c r="AR38" s="21">
        <f t="shared" si="50"/>
        <v>0</v>
      </c>
      <c r="AS38" s="21">
        <f t="shared" si="50"/>
        <v>0</v>
      </c>
      <c r="AT38" s="21">
        <f t="shared" si="50"/>
        <v>0</v>
      </c>
      <c r="AU38" s="21">
        <f t="shared" si="50"/>
        <v>0</v>
      </c>
      <c r="AV38" s="21">
        <f t="shared" ref="AV38:AW38" si="51">AV65</f>
        <v>0</v>
      </c>
      <c r="AW38" s="21">
        <f t="shared" si="51"/>
        <v>0</v>
      </c>
    </row>
    <row r="39" spans="1:49" ht="110.25">
      <c r="A39" s="25" t="s">
        <v>123</v>
      </c>
      <c r="B39" s="26" t="s">
        <v>126</v>
      </c>
      <c r="C39" s="32" t="s">
        <v>90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f t="shared" ref="AB39:AU39" si="52">AB66</f>
        <v>0</v>
      </c>
      <c r="AC39" s="21">
        <f t="shared" si="52"/>
        <v>0</v>
      </c>
      <c r="AD39" s="21">
        <f t="shared" si="52"/>
        <v>0</v>
      </c>
      <c r="AE39" s="21">
        <f t="shared" si="52"/>
        <v>0</v>
      </c>
      <c r="AF39" s="21">
        <f t="shared" si="52"/>
        <v>0</v>
      </c>
      <c r="AG39" s="21">
        <f t="shared" si="52"/>
        <v>0</v>
      </c>
      <c r="AH39" s="21">
        <f t="shared" si="52"/>
        <v>0</v>
      </c>
      <c r="AI39" s="21">
        <f t="shared" si="52"/>
        <v>0</v>
      </c>
      <c r="AJ39" s="21">
        <f t="shared" si="52"/>
        <v>0</v>
      </c>
      <c r="AK39" s="21">
        <f t="shared" si="52"/>
        <v>0</v>
      </c>
      <c r="AL39" s="21">
        <f t="shared" si="52"/>
        <v>0</v>
      </c>
      <c r="AM39" s="21">
        <f t="shared" si="52"/>
        <v>0</v>
      </c>
      <c r="AN39" s="21">
        <f t="shared" si="52"/>
        <v>0</v>
      </c>
      <c r="AO39" s="21">
        <f t="shared" si="52"/>
        <v>0</v>
      </c>
      <c r="AP39" s="21">
        <f t="shared" si="52"/>
        <v>0</v>
      </c>
      <c r="AQ39" s="21">
        <f t="shared" si="52"/>
        <v>0</v>
      </c>
      <c r="AR39" s="21">
        <f t="shared" si="52"/>
        <v>0</v>
      </c>
      <c r="AS39" s="21">
        <f t="shared" si="52"/>
        <v>0</v>
      </c>
      <c r="AT39" s="21">
        <f t="shared" si="52"/>
        <v>0</v>
      </c>
      <c r="AU39" s="21">
        <f t="shared" si="52"/>
        <v>0</v>
      </c>
      <c r="AV39" s="21">
        <f t="shared" ref="AV39:AW39" si="53">AV66</f>
        <v>0</v>
      </c>
      <c r="AW39" s="21">
        <f t="shared" si="53"/>
        <v>0</v>
      </c>
    </row>
    <row r="40" spans="1:49" ht="110.25">
      <c r="A40" s="25" t="s">
        <v>123</v>
      </c>
      <c r="B40" s="26" t="s">
        <v>127</v>
      </c>
      <c r="C40" s="32" t="s">
        <v>90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f t="shared" ref="AB40:AU40" si="54">AB67</f>
        <v>0</v>
      </c>
      <c r="AC40" s="21">
        <f t="shared" si="54"/>
        <v>0</v>
      </c>
      <c r="AD40" s="21">
        <f t="shared" si="54"/>
        <v>0</v>
      </c>
      <c r="AE40" s="21">
        <f t="shared" si="54"/>
        <v>0</v>
      </c>
      <c r="AF40" s="21">
        <f t="shared" si="54"/>
        <v>0</v>
      </c>
      <c r="AG40" s="21">
        <f t="shared" si="54"/>
        <v>0</v>
      </c>
      <c r="AH40" s="21">
        <f t="shared" si="54"/>
        <v>0</v>
      </c>
      <c r="AI40" s="21">
        <f t="shared" si="54"/>
        <v>0</v>
      </c>
      <c r="AJ40" s="21">
        <f t="shared" si="54"/>
        <v>0</v>
      </c>
      <c r="AK40" s="21">
        <f t="shared" si="54"/>
        <v>0</v>
      </c>
      <c r="AL40" s="21">
        <f t="shared" si="54"/>
        <v>0</v>
      </c>
      <c r="AM40" s="21">
        <f t="shared" si="54"/>
        <v>0</v>
      </c>
      <c r="AN40" s="21">
        <f t="shared" si="54"/>
        <v>0</v>
      </c>
      <c r="AO40" s="21">
        <f t="shared" si="54"/>
        <v>0</v>
      </c>
      <c r="AP40" s="21">
        <f t="shared" si="54"/>
        <v>0</v>
      </c>
      <c r="AQ40" s="21">
        <f t="shared" si="54"/>
        <v>0</v>
      </c>
      <c r="AR40" s="21">
        <f t="shared" si="54"/>
        <v>0</v>
      </c>
      <c r="AS40" s="21">
        <f t="shared" si="54"/>
        <v>0</v>
      </c>
      <c r="AT40" s="21">
        <f t="shared" si="54"/>
        <v>0</v>
      </c>
      <c r="AU40" s="21">
        <f t="shared" si="54"/>
        <v>0</v>
      </c>
      <c r="AV40" s="21">
        <f t="shared" ref="AV40:AW40" si="55">AV67</f>
        <v>0</v>
      </c>
      <c r="AW40" s="21">
        <f t="shared" si="55"/>
        <v>0</v>
      </c>
    </row>
    <row r="41" spans="1:49" ht="47.25">
      <c r="A41" s="25" t="s">
        <v>128</v>
      </c>
      <c r="B41" s="26" t="s">
        <v>124</v>
      </c>
      <c r="C41" s="32" t="s">
        <v>90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f t="shared" ref="AB41:AU41" si="56">AB68</f>
        <v>0</v>
      </c>
      <c r="AC41" s="21">
        <f t="shared" si="56"/>
        <v>0</v>
      </c>
      <c r="AD41" s="21">
        <f t="shared" si="56"/>
        <v>0</v>
      </c>
      <c r="AE41" s="21">
        <f t="shared" si="56"/>
        <v>0</v>
      </c>
      <c r="AF41" s="21">
        <f t="shared" si="56"/>
        <v>0</v>
      </c>
      <c r="AG41" s="21">
        <f t="shared" si="56"/>
        <v>0</v>
      </c>
      <c r="AH41" s="21">
        <f t="shared" si="56"/>
        <v>0</v>
      </c>
      <c r="AI41" s="21">
        <f t="shared" si="56"/>
        <v>0</v>
      </c>
      <c r="AJ41" s="21">
        <f t="shared" si="56"/>
        <v>0</v>
      </c>
      <c r="AK41" s="21">
        <f t="shared" si="56"/>
        <v>0</v>
      </c>
      <c r="AL41" s="21">
        <f t="shared" si="56"/>
        <v>0</v>
      </c>
      <c r="AM41" s="21">
        <f t="shared" si="56"/>
        <v>0</v>
      </c>
      <c r="AN41" s="21">
        <f t="shared" si="56"/>
        <v>0</v>
      </c>
      <c r="AO41" s="21">
        <f t="shared" si="56"/>
        <v>0</v>
      </c>
      <c r="AP41" s="21">
        <f t="shared" si="56"/>
        <v>0</v>
      </c>
      <c r="AQ41" s="21">
        <f t="shared" si="56"/>
        <v>0</v>
      </c>
      <c r="AR41" s="21">
        <f t="shared" si="56"/>
        <v>0</v>
      </c>
      <c r="AS41" s="21">
        <f t="shared" si="56"/>
        <v>0</v>
      </c>
      <c r="AT41" s="21">
        <f t="shared" si="56"/>
        <v>0</v>
      </c>
      <c r="AU41" s="21">
        <f t="shared" si="56"/>
        <v>0</v>
      </c>
      <c r="AV41" s="21">
        <f t="shared" ref="AV41:AW41" si="57">AV68</f>
        <v>0</v>
      </c>
      <c r="AW41" s="21">
        <f t="shared" si="57"/>
        <v>0</v>
      </c>
    </row>
    <row r="42" spans="1:49" ht="126">
      <c r="A42" s="25" t="s">
        <v>128</v>
      </c>
      <c r="B42" s="26" t="s">
        <v>125</v>
      </c>
      <c r="C42" s="32" t="s">
        <v>90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f t="shared" ref="AB42:AU42" si="58">AB69</f>
        <v>0</v>
      </c>
      <c r="AC42" s="21">
        <f t="shared" si="58"/>
        <v>0</v>
      </c>
      <c r="AD42" s="21">
        <f t="shared" si="58"/>
        <v>0</v>
      </c>
      <c r="AE42" s="21">
        <f t="shared" si="58"/>
        <v>0</v>
      </c>
      <c r="AF42" s="21">
        <f t="shared" si="58"/>
        <v>0</v>
      </c>
      <c r="AG42" s="21">
        <f t="shared" si="58"/>
        <v>0</v>
      </c>
      <c r="AH42" s="21">
        <f t="shared" si="58"/>
        <v>0</v>
      </c>
      <c r="AI42" s="21">
        <f t="shared" si="58"/>
        <v>0</v>
      </c>
      <c r="AJ42" s="21">
        <f t="shared" si="58"/>
        <v>0</v>
      </c>
      <c r="AK42" s="21">
        <f t="shared" si="58"/>
        <v>0</v>
      </c>
      <c r="AL42" s="21">
        <f t="shared" si="58"/>
        <v>0</v>
      </c>
      <c r="AM42" s="21">
        <f t="shared" si="58"/>
        <v>0</v>
      </c>
      <c r="AN42" s="21">
        <f t="shared" si="58"/>
        <v>0</v>
      </c>
      <c r="AO42" s="21">
        <f t="shared" si="58"/>
        <v>0</v>
      </c>
      <c r="AP42" s="21">
        <f t="shared" si="58"/>
        <v>0</v>
      </c>
      <c r="AQ42" s="21">
        <f t="shared" si="58"/>
        <v>0</v>
      </c>
      <c r="AR42" s="21">
        <f t="shared" si="58"/>
        <v>0</v>
      </c>
      <c r="AS42" s="21">
        <f t="shared" si="58"/>
        <v>0</v>
      </c>
      <c r="AT42" s="21">
        <f t="shared" si="58"/>
        <v>0</v>
      </c>
      <c r="AU42" s="21">
        <f t="shared" si="58"/>
        <v>0</v>
      </c>
      <c r="AV42" s="21">
        <f t="shared" ref="AV42:AW42" si="59">AV69</f>
        <v>0</v>
      </c>
      <c r="AW42" s="21">
        <f t="shared" si="59"/>
        <v>0</v>
      </c>
    </row>
    <row r="43" spans="1:49" ht="110.25">
      <c r="A43" s="25" t="s">
        <v>128</v>
      </c>
      <c r="B43" s="26" t="s">
        <v>126</v>
      </c>
      <c r="C43" s="32" t="s">
        <v>90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f t="shared" ref="AB43:AU43" si="60">AB70</f>
        <v>0</v>
      </c>
      <c r="AC43" s="21">
        <f t="shared" si="60"/>
        <v>0</v>
      </c>
      <c r="AD43" s="21">
        <f t="shared" si="60"/>
        <v>0</v>
      </c>
      <c r="AE43" s="21">
        <f t="shared" si="60"/>
        <v>0</v>
      </c>
      <c r="AF43" s="21">
        <f t="shared" si="60"/>
        <v>0</v>
      </c>
      <c r="AG43" s="21">
        <f t="shared" si="60"/>
        <v>0</v>
      </c>
      <c r="AH43" s="21">
        <f t="shared" si="60"/>
        <v>0</v>
      </c>
      <c r="AI43" s="21">
        <f t="shared" si="60"/>
        <v>0</v>
      </c>
      <c r="AJ43" s="21">
        <f t="shared" si="60"/>
        <v>0</v>
      </c>
      <c r="AK43" s="21">
        <f t="shared" si="60"/>
        <v>0</v>
      </c>
      <c r="AL43" s="21">
        <f t="shared" si="60"/>
        <v>0</v>
      </c>
      <c r="AM43" s="21">
        <f t="shared" si="60"/>
        <v>0</v>
      </c>
      <c r="AN43" s="21">
        <f t="shared" si="60"/>
        <v>0</v>
      </c>
      <c r="AO43" s="21">
        <f t="shared" si="60"/>
        <v>0</v>
      </c>
      <c r="AP43" s="21">
        <f t="shared" si="60"/>
        <v>0</v>
      </c>
      <c r="AQ43" s="21">
        <f t="shared" si="60"/>
        <v>0</v>
      </c>
      <c r="AR43" s="21">
        <f t="shared" si="60"/>
        <v>0</v>
      </c>
      <c r="AS43" s="21">
        <f t="shared" si="60"/>
        <v>0</v>
      </c>
      <c r="AT43" s="21">
        <f t="shared" si="60"/>
        <v>0</v>
      </c>
      <c r="AU43" s="21">
        <f t="shared" si="60"/>
        <v>0</v>
      </c>
      <c r="AV43" s="21">
        <f t="shared" ref="AV43:AW43" si="61">AV70</f>
        <v>0</v>
      </c>
      <c r="AW43" s="21">
        <f t="shared" si="61"/>
        <v>0</v>
      </c>
    </row>
    <row r="44" spans="1:49" ht="110.25">
      <c r="A44" s="25" t="s">
        <v>128</v>
      </c>
      <c r="B44" s="26" t="s">
        <v>129</v>
      </c>
      <c r="C44" s="32" t="s">
        <v>90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f t="shared" ref="AB44:AU44" si="62">AB71</f>
        <v>0</v>
      </c>
      <c r="AC44" s="21">
        <f t="shared" si="62"/>
        <v>0</v>
      </c>
      <c r="AD44" s="21">
        <f t="shared" si="62"/>
        <v>0</v>
      </c>
      <c r="AE44" s="21">
        <f t="shared" si="62"/>
        <v>0</v>
      </c>
      <c r="AF44" s="21">
        <f t="shared" si="62"/>
        <v>0</v>
      </c>
      <c r="AG44" s="21">
        <f t="shared" si="62"/>
        <v>0</v>
      </c>
      <c r="AH44" s="21">
        <f t="shared" si="62"/>
        <v>0</v>
      </c>
      <c r="AI44" s="21">
        <f t="shared" si="62"/>
        <v>0</v>
      </c>
      <c r="AJ44" s="21">
        <f t="shared" si="62"/>
        <v>0</v>
      </c>
      <c r="AK44" s="21">
        <f t="shared" si="62"/>
        <v>0</v>
      </c>
      <c r="AL44" s="21">
        <f t="shared" si="62"/>
        <v>0</v>
      </c>
      <c r="AM44" s="21">
        <f t="shared" si="62"/>
        <v>0</v>
      </c>
      <c r="AN44" s="21">
        <f t="shared" si="62"/>
        <v>0</v>
      </c>
      <c r="AO44" s="21">
        <f t="shared" si="62"/>
        <v>0</v>
      </c>
      <c r="AP44" s="21">
        <f t="shared" si="62"/>
        <v>0</v>
      </c>
      <c r="AQ44" s="21">
        <f t="shared" si="62"/>
        <v>0</v>
      </c>
      <c r="AR44" s="21">
        <f t="shared" si="62"/>
        <v>0</v>
      </c>
      <c r="AS44" s="21">
        <f t="shared" si="62"/>
        <v>0</v>
      </c>
      <c r="AT44" s="21">
        <f t="shared" si="62"/>
        <v>0</v>
      </c>
      <c r="AU44" s="21">
        <f t="shared" si="62"/>
        <v>0</v>
      </c>
      <c r="AV44" s="21">
        <f t="shared" ref="AV44:AW44" si="63">AV71</f>
        <v>0</v>
      </c>
      <c r="AW44" s="21">
        <f t="shared" si="63"/>
        <v>0</v>
      </c>
    </row>
    <row r="45" spans="1:49" ht="94.5">
      <c r="A45" s="25" t="s">
        <v>130</v>
      </c>
      <c r="B45" s="26" t="s">
        <v>131</v>
      </c>
      <c r="C45" s="32" t="s">
        <v>90</v>
      </c>
      <c r="D45" s="21">
        <f t="shared" ref="D45:T45" si="64">D46+D48</f>
        <v>0</v>
      </c>
      <c r="E45" s="21">
        <f t="shared" si="64"/>
        <v>0</v>
      </c>
      <c r="F45" s="21">
        <f t="shared" si="64"/>
        <v>1</v>
      </c>
      <c r="G45" s="21">
        <f t="shared" si="64"/>
        <v>1</v>
      </c>
      <c r="H45" s="21">
        <f t="shared" si="64"/>
        <v>0</v>
      </c>
      <c r="I45" s="21">
        <f t="shared" si="64"/>
        <v>0</v>
      </c>
      <c r="J45" s="21">
        <f t="shared" si="64"/>
        <v>5.9</v>
      </c>
      <c r="K45" s="21">
        <f t="shared" si="64"/>
        <v>5.9</v>
      </c>
      <c r="L45" s="21">
        <f t="shared" si="64"/>
        <v>0</v>
      </c>
      <c r="M45" s="21">
        <f t="shared" si="64"/>
        <v>0</v>
      </c>
      <c r="N45" s="21">
        <f t="shared" si="64"/>
        <v>0</v>
      </c>
      <c r="O45" s="21">
        <f t="shared" si="64"/>
        <v>0</v>
      </c>
      <c r="P45" s="21">
        <f t="shared" si="64"/>
        <v>0</v>
      </c>
      <c r="Q45" s="21">
        <f t="shared" si="64"/>
        <v>0</v>
      </c>
      <c r="R45" s="21">
        <f t="shared" si="64"/>
        <v>0</v>
      </c>
      <c r="S45" s="21">
        <f t="shared" si="64"/>
        <v>0</v>
      </c>
      <c r="T45" s="21">
        <f t="shared" si="64"/>
        <v>0</v>
      </c>
      <c r="U45" s="21">
        <v>0</v>
      </c>
      <c r="V45" s="21">
        <f t="shared" ref="V45:AA45" si="65">V46+V48</f>
        <v>0</v>
      </c>
      <c r="W45" s="21">
        <f t="shared" si="65"/>
        <v>0</v>
      </c>
      <c r="X45" s="21">
        <f t="shared" si="65"/>
        <v>0</v>
      </c>
      <c r="Y45" s="21">
        <f t="shared" si="65"/>
        <v>0</v>
      </c>
      <c r="Z45" s="21">
        <f t="shared" si="65"/>
        <v>0</v>
      </c>
      <c r="AA45" s="21">
        <f t="shared" si="65"/>
        <v>0</v>
      </c>
      <c r="AB45" s="21">
        <f t="shared" ref="AB45:AU45" si="66">AB72</f>
        <v>0</v>
      </c>
      <c r="AC45" s="21">
        <f t="shared" si="66"/>
        <v>0</v>
      </c>
      <c r="AD45" s="21">
        <f t="shared" si="66"/>
        <v>0</v>
      </c>
      <c r="AE45" s="21">
        <f t="shared" si="66"/>
        <v>0</v>
      </c>
      <c r="AF45" s="21">
        <f t="shared" si="66"/>
        <v>0</v>
      </c>
      <c r="AG45" s="21">
        <f t="shared" si="66"/>
        <v>0</v>
      </c>
      <c r="AH45" s="21">
        <f t="shared" si="66"/>
        <v>0</v>
      </c>
      <c r="AI45" s="21">
        <f t="shared" si="66"/>
        <v>0</v>
      </c>
      <c r="AJ45" s="21">
        <f t="shared" si="66"/>
        <v>0</v>
      </c>
      <c r="AK45" s="21">
        <f t="shared" si="66"/>
        <v>0</v>
      </c>
      <c r="AL45" s="21">
        <f t="shared" si="66"/>
        <v>0</v>
      </c>
      <c r="AM45" s="21">
        <f t="shared" si="66"/>
        <v>0</v>
      </c>
      <c r="AN45" s="21">
        <f t="shared" si="66"/>
        <v>0</v>
      </c>
      <c r="AO45" s="21">
        <f t="shared" si="66"/>
        <v>0</v>
      </c>
      <c r="AP45" s="21">
        <f t="shared" si="66"/>
        <v>0</v>
      </c>
      <c r="AQ45" s="21">
        <f t="shared" si="66"/>
        <v>0</v>
      </c>
      <c r="AR45" s="21">
        <f t="shared" si="66"/>
        <v>0</v>
      </c>
      <c r="AS45" s="21">
        <f t="shared" si="66"/>
        <v>0</v>
      </c>
      <c r="AT45" s="21">
        <f t="shared" si="66"/>
        <v>0</v>
      </c>
      <c r="AU45" s="21">
        <f t="shared" si="66"/>
        <v>0</v>
      </c>
      <c r="AV45" s="21">
        <f t="shared" ref="AV45:AW45" si="67">AV72</f>
        <v>0</v>
      </c>
      <c r="AW45" s="21">
        <f t="shared" si="67"/>
        <v>0</v>
      </c>
    </row>
    <row r="46" spans="1:49" ht="78.75">
      <c r="A46" s="25" t="s">
        <v>132</v>
      </c>
      <c r="B46" s="26" t="s">
        <v>133</v>
      </c>
      <c r="C46" s="32" t="s">
        <v>90</v>
      </c>
      <c r="D46" s="21">
        <f t="shared" ref="D46:T46" si="68">SUM(D47:D47)</f>
        <v>0</v>
      </c>
      <c r="E46" s="21">
        <f t="shared" si="68"/>
        <v>0</v>
      </c>
      <c r="F46" s="21">
        <f t="shared" si="68"/>
        <v>1</v>
      </c>
      <c r="G46" s="21">
        <f t="shared" si="68"/>
        <v>1</v>
      </c>
      <c r="H46" s="21">
        <f t="shared" si="68"/>
        <v>0</v>
      </c>
      <c r="I46" s="21">
        <f t="shared" si="68"/>
        <v>0</v>
      </c>
      <c r="J46" s="21">
        <f t="shared" si="68"/>
        <v>5.9</v>
      </c>
      <c r="K46" s="21">
        <f t="shared" si="68"/>
        <v>5.9</v>
      </c>
      <c r="L46" s="21">
        <f t="shared" si="68"/>
        <v>0</v>
      </c>
      <c r="M46" s="21">
        <f t="shared" si="68"/>
        <v>0</v>
      </c>
      <c r="N46" s="21">
        <f t="shared" si="68"/>
        <v>0</v>
      </c>
      <c r="O46" s="21">
        <f t="shared" si="68"/>
        <v>0</v>
      </c>
      <c r="P46" s="21">
        <f t="shared" si="68"/>
        <v>0</v>
      </c>
      <c r="Q46" s="21">
        <f t="shared" si="68"/>
        <v>0</v>
      </c>
      <c r="R46" s="21">
        <f t="shared" si="68"/>
        <v>0</v>
      </c>
      <c r="S46" s="21">
        <f t="shared" si="68"/>
        <v>0</v>
      </c>
      <c r="T46" s="21">
        <f t="shared" si="68"/>
        <v>0</v>
      </c>
      <c r="U46" s="21">
        <v>0</v>
      </c>
      <c r="V46" s="21">
        <f t="shared" ref="V46:AA46" si="69">SUM(V47:V47)</f>
        <v>0</v>
      </c>
      <c r="W46" s="21">
        <f t="shared" si="69"/>
        <v>0</v>
      </c>
      <c r="X46" s="21">
        <f t="shared" si="69"/>
        <v>0</v>
      </c>
      <c r="Y46" s="21">
        <f t="shared" si="69"/>
        <v>0</v>
      </c>
      <c r="Z46" s="21">
        <f t="shared" si="69"/>
        <v>0</v>
      </c>
      <c r="AA46" s="21">
        <f t="shared" si="69"/>
        <v>0</v>
      </c>
      <c r="AB46" s="21">
        <f t="shared" ref="AB46:AU46" si="70">AB73</f>
        <v>0</v>
      </c>
      <c r="AC46" s="21">
        <f t="shared" si="70"/>
        <v>0</v>
      </c>
      <c r="AD46" s="21">
        <f t="shared" si="70"/>
        <v>0</v>
      </c>
      <c r="AE46" s="21">
        <f t="shared" si="70"/>
        <v>0</v>
      </c>
      <c r="AF46" s="21">
        <f t="shared" si="70"/>
        <v>0</v>
      </c>
      <c r="AG46" s="21">
        <f t="shared" si="70"/>
        <v>0</v>
      </c>
      <c r="AH46" s="21">
        <f t="shared" si="70"/>
        <v>0</v>
      </c>
      <c r="AI46" s="21">
        <f t="shared" si="70"/>
        <v>0</v>
      </c>
      <c r="AJ46" s="21">
        <f t="shared" si="70"/>
        <v>0</v>
      </c>
      <c r="AK46" s="21">
        <f t="shared" si="70"/>
        <v>0</v>
      </c>
      <c r="AL46" s="21">
        <f t="shared" si="70"/>
        <v>0</v>
      </c>
      <c r="AM46" s="21">
        <f t="shared" si="70"/>
        <v>0</v>
      </c>
      <c r="AN46" s="21">
        <f t="shared" si="70"/>
        <v>0</v>
      </c>
      <c r="AO46" s="21">
        <f t="shared" si="70"/>
        <v>0</v>
      </c>
      <c r="AP46" s="21">
        <f t="shared" si="70"/>
        <v>0</v>
      </c>
      <c r="AQ46" s="21">
        <f t="shared" si="70"/>
        <v>0</v>
      </c>
      <c r="AR46" s="21">
        <f t="shared" si="70"/>
        <v>0</v>
      </c>
      <c r="AS46" s="21">
        <f t="shared" si="70"/>
        <v>0</v>
      </c>
      <c r="AT46" s="21">
        <f t="shared" si="70"/>
        <v>0</v>
      </c>
      <c r="AU46" s="21">
        <f t="shared" si="70"/>
        <v>0</v>
      </c>
      <c r="AV46" s="21">
        <f t="shared" ref="AV46:AW46" si="71">AV73</f>
        <v>0</v>
      </c>
      <c r="AW46" s="21">
        <f t="shared" si="71"/>
        <v>0</v>
      </c>
    </row>
    <row r="47" spans="1:49" ht="47.25">
      <c r="A47" s="25"/>
      <c r="B47" s="65" t="s">
        <v>191</v>
      </c>
      <c r="C47" s="32" t="s">
        <v>370</v>
      </c>
      <c r="D47" s="21">
        <v>0</v>
      </c>
      <c r="E47" s="21">
        <v>0</v>
      </c>
      <c r="F47" s="21">
        <v>1</v>
      </c>
      <c r="G47" s="21">
        <v>1</v>
      </c>
      <c r="H47" s="21">
        <v>0</v>
      </c>
      <c r="I47" s="21">
        <v>0</v>
      </c>
      <c r="J47" s="21">
        <v>5.9</v>
      </c>
      <c r="K47" s="21">
        <v>5.9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f t="shared" ref="W47:Y47" si="72">V47</f>
        <v>0</v>
      </c>
      <c r="X47" s="21">
        <f t="shared" si="72"/>
        <v>0</v>
      </c>
      <c r="Y47" s="21">
        <f t="shared" si="72"/>
        <v>0</v>
      </c>
      <c r="Z47" s="21">
        <f t="shared" ref="Z47:AA47" si="73">Y47</f>
        <v>0</v>
      </c>
      <c r="AA47" s="21">
        <f t="shared" si="73"/>
        <v>0</v>
      </c>
      <c r="AB47" s="21">
        <f t="shared" ref="AB47:AU47" si="74">AB74</f>
        <v>0</v>
      </c>
      <c r="AC47" s="21">
        <f t="shared" si="74"/>
        <v>0</v>
      </c>
      <c r="AD47" s="21">
        <f t="shared" si="74"/>
        <v>0</v>
      </c>
      <c r="AE47" s="21">
        <f t="shared" si="74"/>
        <v>0</v>
      </c>
      <c r="AF47" s="21">
        <f t="shared" si="74"/>
        <v>0</v>
      </c>
      <c r="AG47" s="21">
        <f t="shared" si="74"/>
        <v>0</v>
      </c>
      <c r="AH47" s="21">
        <f t="shared" si="74"/>
        <v>0</v>
      </c>
      <c r="AI47" s="21">
        <f t="shared" si="74"/>
        <v>0</v>
      </c>
      <c r="AJ47" s="21">
        <f t="shared" si="74"/>
        <v>0</v>
      </c>
      <c r="AK47" s="21">
        <f t="shared" si="74"/>
        <v>0</v>
      </c>
      <c r="AL47" s="21">
        <f t="shared" si="74"/>
        <v>0</v>
      </c>
      <c r="AM47" s="21">
        <f t="shared" si="74"/>
        <v>0</v>
      </c>
      <c r="AN47" s="21">
        <f t="shared" si="74"/>
        <v>0</v>
      </c>
      <c r="AO47" s="21">
        <f t="shared" si="74"/>
        <v>0</v>
      </c>
      <c r="AP47" s="21">
        <f t="shared" si="74"/>
        <v>0</v>
      </c>
      <c r="AQ47" s="21">
        <f t="shared" si="74"/>
        <v>0</v>
      </c>
      <c r="AR47" s="21">
        <f t="shared" si="74"/>
        <v>0</v>
      </c>
      <c r="AS47" s="21">
        <f t="shared" si="74"/>
        <v>0</v>
      </c>
      <c r="AT47" s="21">
        <f t="shared" si="74"/>
        <v>0</v>
      </c>
      <c r="AU47" s="21">
        <f t="shared" si="74"/>
        <v>0</v>
      </c>
      <c r="AV47" s="21">
        <f t="shared" ref="AV47:AW47" si="75">AV74</f>
        <v>0</v>
      </c>
      <c r="AW47" s="21">
        <f t="shared" si="75"/>
        <v>0</v>
      </c>
    </row>
    <row r="48" spans="1:49" ht="78.75">
      <c r="A48" s="25" t="s">
        <v>134</v>
      </c>
      <c r="B48" s="26" t="s">
        <v>135</v>
      </c>
      <c r="C48" s="32" t="s">
        <v>90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f t="shared" ref="AB48:AU48" si="76">AB75</f>
        <v>0</v>
      </c>
      <c r="AC48" s="21">
        <f t="shared" si="76"/>
        <v>0</v>
      </c>
      <c r="AD48" s="21">
        <f t="shared" si="76"/>
        <v>0</v>
      </c>
      <c r="AE48" s="21">
        <f t="shared" si="76"/>
        <v>0</v>
      </c>
      <c r="AF48" s="21">
        <f t="shared" si="76"/>
        <v>0</v>
      </c>
      <c r="AG48" s="21">
        <f t="shared" si="76"/>
        <v>0</v>
      </c>
      <c r="AH48" s="21">
        <f t="shared" si="76"/>
        <v>0</v>
      </c>
      <c r="AI48" s="21">
        <f t="shared" si="76"/>
        <v>0</v>
      </c>
      <c r="AJ48" s="21">
        <f t="shared" si="76"/>
        <v>0</v>
      </c>
      <c r="AK48" s="21">
        <f t="shared" si="76"/>
        <v>0</v>
      </c>
      <c r="AL48" s="21">
        <f t="shared" si="76"/>
        <v>0</v>
      </c>
      <c r="AM48" s="21">
        <f t="shared" si="76"/>
        <v>0</v>
      </c>
      <c r="AN48" s="21">
        <f t="shared" si="76"/>
        <v>0</v>
      </c>
      <c r="AO48" s="21">
        <f t="shared" si="76"/>
        <v>0</v>
      </c>
      <c r="AP48" s="21">
        <f t="shared" si="76"/>
        <v>0</v>
      </c>
      <c r="AQ48" s="21">
        <f t="shared" si="76"/>
        <v>0</v>
      </c>
      <c r="AR48" s="21">
        <f t="shared" si="76"/>
        <v>0</v>
      </c>
      <c r="AS48" s="21">
        <f t="shared" si="76"/>
        <v>0</v>
      </c>
      <c r="AT48" s="21">
        <f t="shared" si="76"/>
        <v>0</v>
      </c>
      <c r="AU48" s="21">
        <f t="shared" si="76"/>
        <v>0</v>
      </c>
      <c r="AV48" s="21">
        <f t="shared" ref="AV48:AW48" si="77">AV75</f>
        <v>0</v>
      </c>
      <c r="AW48" s="21">
        <f t="shared" si="77"/>
        <v>0</v>
      </c>
    </row>
    <row r="49" spans="1:49" ht="47.25">
      <c r="A49" s="25" t="s">
        <v>136</v>
      </c>
      <c r="B49" s="26" t="s">
        <v>137</v>
      </c>
      <c r="C49" s="32" t="s">
        <v>90</v>
      </c>
      <c r="D49" s="21">
        <f t="shared" ref="D49:T49" si="78">D50+D60+D63</f>
        <v>0.03</v>
      </c>
      <c r="E49" s="21">
        <f t="shared" si="78"/>
        <v>0.03</v>
      </c>
      <c r="F49" s="21">
        <f t="shared" si="78"/>
        <v>0</v>
      </c>
      <c r="G49" s="21">
        <f t="shared" si="78"/>
        <v>0</v>
      </c>
      <c r="H49" s="21">
        <f t="shared" si="78"/>
        <v>0</v>
      </c>
      <c r="I49" s="21">
        <f t="shared" si="78"/>
        <v>0</v>
      </c>
      <c r="J49" s="21">
        <f t="shared" si="78"/>
        <v>0</v>
      </c>
      <c r="K49" s="21">
        <f t="shared" si="78"/>
        <v>0</v>
      </c>
      <c r="L49" s="21">
        <f t="shared" si="78"/>
        <v>0</v>
      </c>
      <c r="M49" s="21">
        <f t="shared" si="78"/>
        <v>0</v>
      </c>
      <c r="N49" s="21">
        <f t="shared" si="78"/>
        <v>0</v>
      </c>
      <c r="O49" s="21">
        <f t="shared" si="78"/>
        <v>0</v>
      </c>
      <c r="P49" s="21">
        <f t="shared" si="78"/>
        <v>0</v>
      </c>
      <c r="Q49" s="21">
        <f t="shared" si="78"/>
        <v>0</v>
      </c>
      <c r="R49" s="21">
        <f t="shared" si="78"/>
        <v>0</v>
      </c>
      <c r="S49" s="21">
        <f t="shared" si="78"/>
        <v>0</v>
      </c>
      <c r="T49" s="21">
        <f t="shared" si="78"/>
        <v>0.89</v>
      </c>
      <c r="U49" s="21">
        <v>5.6980000000000004</v>
      </c>
      <c r="V49" s="21">
        <f t="shared" ref="V49:AA49" si="79">V50+V60+V63</f>
        <v>0</v>
      </c>
      <c r="W49" s="21">
        <f t="shared" si="79"/>
        <v>0</v>
      </c>
      <c r="X49" s="21">
        <f t="shared" si="79"/>
        <v>0</v>
      </c>
      <c r="Y49" s="21">
        <f t="shared" si="79"/>
        <v>0</v>
      </c>
      <c r="Z49" s="21">
        <f t="shared" si="79"/>
        <v>0</v>
      </c>
      <c r="AA49" s="21">
        <f t="shared" si="79"/>
        <v>0</v>
      </c>
      <c r="AB49" s="21">
        <f t="shared" ref="AB49:AU49" si="80">AB76</f>
        <v>0</v>
      </c>
      <c r="AC49" s="21">
        <f t="shared" si="80"/>
        <v>0</v>
      </c>
      <c r="AD49" s="21">
        <f t="shared" si="80"/>
        <v>0</v>
      </c>
      <c r="AE49" s="21">
        <f t="shared" si="80"/>
        <v>0</v>
      </c>
      <c r="AF49" s="21">
        <f t="shared" si="80"/>
        <v>0</v>
      </c>
      <c r="AG49" s="21">
        <f t="shared" si="80"/>
        <v>0</v>
      </c>
      <c r="AH49" s="21">
        <f t="shared" si="80"/>
        <v>0</v>
      </c>
      <c r="AI49" s="21">
        <f t="shared" si="80"/>
        <v>0</v>
      </c>
      <c r="AJ49" s="21">
        <f t="shared" si="80"/>
        <v>0</v>
      </c>
      <c r="AK49" s="21">
        <f t="shared" si="80"/>
        <v>0</v>
      </c>
      <c r="AL49" s="21">
        <f t="shared" si="80"/>
        <v>0</v>
      </c>
      <c r="AM49" s="21">
        <f t="shared" si="80"/>
        <v>0</v>
      </c>
      <c r="AN49" s="21">
        <f t="shared" si="80"/>
        <v>0</v>
      </c>
      <c r="AO49" s="21">
        <f t="shared" si="80"/>
        <v>0</v>
      </c>
      <c r="AP49" s="21">
        <f t="shared" si="80"/>
        <v>0</v>
      </c>
      <c r="AQ49" s="21">
        <f t="shared" si="80"/>
        <v>0</v>
      </c>
      <c r="AR49" s="21">
        <f t="shared" si="80"/>
        <v>0</v>
      </c>
      <c r="AS49" s="21">
        <f t="shared" si="80"/>
        <v>0</v>
      </c>
      <c r="AT49" s="21">
        <f t="shared" si="80"/>
        <v>0</v>
      </c>
      <c r="AU49" s="21">
        <f t="shared" si="80"/>
        <v>0</v>
      </c>
      <c r="AV49" s="21">
        <f t="shared" ref="AV49:AW49" si="81">AV76</f>
        <v>0</v>
      </c>
      <c r="AW49" s="21">
        <f t="shared" si="81"/>
        <v>0</v>
      </c>
    </row>
    <row r="50" spans="1:49" ht="78.75">
      <c r="A50" s="25" t="s">
        <v>138</v>
      </c>
      <c r="B50" s="26" t="s">
        <v>139</v>
      </c>
      <c r="C50" s="32" t="s">
        <v>90</v>
      </c>
      <c r="D50" s="21">
        <f t="shared" ref="D50:T50" si="82">D51+D54</f>
        <v>0.03</v>
      </c>
      <c r="E50" s="21">
        <f t="shared" si="82"/>
        <v>0.03</v>
      </c>
      <c r="F50" s="21">
        <f t="shared" si="82"/>
        <v>0</v>
      </c>
      <c r="G50" s="21">
        <f t="shared" si="82"/>
        <v>0</v>
      </c>
      <c r="H50" s="21">
        <f t="shared" si="82"/>
        <v>0</v>
      </c>
      <c r="I50" s="21">
        <f t="shared" si="82"/>
        <v>0</v>
      </c>
      <c r="J50" s="21">
        <f t="shared" si="82"/>
        <v>0</v>
      </c>
      <c r="K50" s="21">
        <f t="shared" si="82"/>
        <v>0</v>
      </c>
      <c r="L50" s="21">
        <f t="shared" si="82"/>
        <v>0</v>
      </c>
      <c r="M50" s="21">
        <f t="shared" si="82"/>
        <v>0</v>
      </c>
      <c r="N50" s="21">
        <f t="shared" si="82"/>
        <v>0</v>
      </c>
      <c r="O50" s="21">
        <f t="shared" si="82"/>
        <v>0</v>
      </c>
      <c r="P50" s="21">
        <f t="shared" si="82"/>
        <v>0</v>
      </c>
      <c r="Q50" s="21">
        <f t="shared" si="82"/>
        <v>0</v>
      </c>
      <c r="R50" s="21">
        <f t="shared" si="82"/>
        <v>0</v>
      </c>
      <c r="S50" s="21">
        <f t="shared" si="82"/>
        <v>0</v>
      </c>
      <c r="T50" s="21">
        <f t="shared" si="82"/>
        <v>0.89</v>
      </c>
      <c r="U50" s="21">
        <v>5.6980000000000004</v>
      </c>
      <c r="V50" s="21">
        <f t="shared" ref="V50:AA50" si="83">V51+V54</f>
        <v>0</v>
      </c>
      <c r="W50" s="21">
        <f t="shared" si="83"/>
        <v>0</v>
      </c>
      <c r="X50" s="21">
        <f t="shared" si="83"/>
        <v>0</v>
      </c>
      <c r="Y50" s="21">
        <f t="shared" si="83"/>
        <v>0</v>
      </c>
      <c r="Z50" s="21">
        <f t="shared" si="83"/>
        <v>0</v>
      </c>
      <c r="AA50" s="21">
        <f t="shared" si="83"/>
        <v>0</v>
      </c>
      <c r="AB50" s="21">
        <f t="shared" ref="AB50:AU50" si="84">AB77</f>
        <v>0</v>
      </c>
      <c r="AC50" s="21">
        <f t="shared" si="84"/>
        <v>0</v>
      </c>
      <c r="AD50" s="21">
        <f t="shared" si="84"/>
        <v>0</v>
      </c>
      <c r="AE50" s="21">
        <f t="shared" si="84"/>
        <v>0</v>
      </c>
      <c r="AF50" s="21">
        <f t="shared" si="84"/>
        <v>0</v>
      </c>
      <c r="AG50" s="21">
        <f t="shared" si="84"/>
        <v>0</v>
      </c>
      <c r="AH50" s="21">
        <f t="shared" si="84"/>
        <v>0</v>
      </c>
      <c r="AI50" s="21">
        <f t="shared" si="84"/>
        <v>0</v>
      </c>
      <c r="AJ50" s="21">
        <f t="shared" si="84"/>
        <v>0</v>
      </c>
      <c r="AK50" s="21">
        <f t="shared" si="84"/>
        <v>0</v>
      </c>
      <c r="AL50" s="21">
        <f t="shared" si="84"/>
        <v>0</v>
      </c>
      <c r="AM50" s="21">
        <f t="shared" si="84"/>
        <v>0</v>
      </c>
      <c r="AN50" s="21">
        <f t="shared" si="84"/>
        <v>0</v>
      </c>
      <c r="AO50" s="21">
        <f t="shared" si="84"/>
        <v>0</v>
      </c>
      <c r="AP50" s="21">
        <f t="shared" si="84"/>
        <v>0</v>
      </c>
      <c r="AQ50" s="21">
        <f t="shared" si="84"/>
        <v>0</v>
      </c>
      <c r="AR50" s="21">
        <f t="shared" si="84"/>
        <v>0</v>
      </c>
      <c r="AS50" s="21">
        <f t="shared" si="84"/>
        <v>0</v>
      </c>
      <c r="AT50" s="21">
        <f t="shared" si="84"/>
        <v>0</v>
      </c>
      <c r="AU50" s="21">
        <f t="shared" si="84"/>
        <v>0</v>
      </c>
      <c r="AV50" s="21">
        <f t="shared" ref="AV50:AW50" si="85">AV77</f>
        <v>0</v>
      </c>
      <c r="AW50" s="21">
        <f t="shared" si="85"/>
        <v>0</v>
      </c>
    </row>
    <row r="51" spans="1:49" ht="31.5">
      <c r="A51" s="25" t="s">
        <v>140</v>
      </c>
      <c r="B51" s="26" t="s">
        <v>141</v>
      </c>
      <c r="C51" s="32" t="s">
        <v>90</v>
      </c>
      <c r="D51" s="21">
        <f t="shared" ref="D51:T51" si="86">SUM(D52:D53)</f>
        <v>0.03</v>
      </c>
      <c r="E51" s="21">
        <f t="shared" si="86"/>
        <v>0.03</v>
      </c>
      <c r="F51" s="21">
        <f t="shared" si="86"/>
        <v>0</v>
      </c>
      <c r="G51" s="21">
        <f t="shared" si="86"/>
        <v>0</v>
      </c>
      <c r="H51" s="21">
        <f t="shared" si="86"/>
        <v>0</v>
      </c>
      <c r="I51" s="21">
        <f t="shared" si="86"/>
        <v>0</v>
      </c>
      <c r="J51" s="21">
        <f t="shared" si="86"/>
        <v>0</v>
      </c>
      <c r="K51" s="21">
        <f t="shared" si="86"/>
        <v>0</v>
      </c>
      <c r="L51" s="21">
        <f t="shared" si="86"/>
        <v>0</v>
      </c>
      <c r="M51" s="21">
        <f t="shared" si="86"/>
        <v>0</v>
      </c>
      <c r="N51" s="21">
        <f t="shared" si="86"/>
        <v>0</v>
      </c>
      <c r="O51" s="21">
        <f t="shared" si="86"/>
        <v>0</v>
      </c>
      <c r="P51" s="21">
        <f t="shared" si="86"/>
        <v>0</v>
      </c>
      <c r="Q51" s="21">
        <f t="shared" si="86"/>
        <v>0</v>
      </c>
      <c r="R51" s="21">
        <f t="shared" si="86"/>
        <v>0</v>
      </c>
      <c r="S51" s="21">
        <f t="shared" si="86"/>
        <v>0</v>
      </c>
      <c r="T51" s="21">
        <f t="shared" si="86"/>
        <v>0</v>
      </c>
      <c r="U51" s="21">
        <v>0</v>
      </c>
      <c r="V51" s="21">
        <f t="shared" ref="V51:AA51" si="87">SUM(V52:V53)</f>
        <v>0</v>
      </c>
      <c r="W51" s="21">
        <f t="shared" si="87"/>
        <v>0</v>
      </c>
      <c r="X51" s="21">
        <f t="shared" si="87"/>
        <v>0</v>
      </c>
      <c r="Y51" s="21">
        <f t="shared" si="87"/>
        <v>0</v>
      </c>
      <c r="Z51" s="21">
        <f t="shared" si="87"/>
        <v>0</v>
      </c>
      <c r="AA51" s="21">
        <f t="shared" si="87"/>
        <v>0</v>
      </c>
      <c r="AB51" s="21">
        <f t="shared" ref="AB51:AU51" si="88">AB78</f>
        <v>0</v>
      </c>
      <c r="AC51" s="21">
        <f t="shared" si="88"/>
        <v>0</v>
      </c>
      <c r="AD51" s="21">
        <f t="shared" si="88"/>
        <v>0</v>
      </c>
      <c r="AE51" s="21">
        <f t="shared" si="88"/>
        <v>0</v>
      </c>
      <c r="AF51" s="21">
        <f t="shared" si="88"/>
        <v>0</v>
      </c>
      <c r="AG51" s="21">
        <f t="shared" si="88"/>
        <v>0</v>
      </c>
      <c r="AH51" s="21">
        <f t="shared" si="88"/>
        <v>0</v>
      </c>
      <c r="AI51" s="21">
        <f t="shared" si="88"/>
        <v>0</v>
      </c>
      <c r="AJ51" s="21">
        <f t="shared" si="88"/>
        <v>0</v>
      </c>
      <c r="AK51" s="21">
        <f t="shared" si="88"/>
        <v>0</v>
      </c>
      <c r="AL51" s="21">
        <f t="shared" si="88"/>
        <v>0</v>
      </c>
      <c r="AM51" s="21">
        <f t="shared" si="88"/>
        <v>0</v>
      </c>
      <c r="AN51" s="21">
        <f t="shared" si="88"/>
        <v>0</v>
      </c>
      <c r="AO51" s="21">
        <f t="shared" si="88"/>
        <v>0</v>
      </c>
      <c r="AP51" s="21">
        <f t="shared" si="88"/>
        <v>0</v>
      </c>
      <c r="AQ51" s="21">
        <f t="shared" si="88"/>
        <v>0</v>
      </c>
      <c r="AR51" s="21">
        <f t="shared" si="88"/>
        <v>0</v>
      </c>
      <c r="AS51" s="21">
        <f t="shared" si="88"/>
        <v>0</v>
      </c>
      <c r="AT51" s="21">
        <f t="shared" si="88"/>
        <v>0</v>
      </c>
      <c r="AU51" s="21">
        <f t="shared" si="88"/>
        <v>0</v>
      </c>
      <c r="AV51" s="21">
        <f t="shared" ref="AV51:AW51" si="89">AV78</f>
        <v>0</v>
      </c>
      <c r="AW51" s="21">
        <f t="shared" si="89"/>
        <v>0</v>
      </c>
    </row>
    <row r="52" spans="1:49" ht="47.25">
      <c r="A52" s="25"/>
      <c r="B52" s="65" t="s">
        <v>219</v>
      </c>
      <c r="C52" s="32" t="s">
        <v>220</v>
      </c>
      <c r="D52" s="21">
        <v>-0.06</v>
      </c>
      <c r="E52" s="21">
        <v>-0.06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f t="shared" ref="W52:AA53" si="90">V52</f>
        <v>0</v>
      </c>
      <c r="X52" s="21">
        <f t="shared" si="90"/>
        <v>0</v>
      </c>
      <c r="Y52" s="21">
        <f t="shared" si="90"/>
        <v>0</v>
      </c>
      <c r="Z52" s="21">
        <f t="shared" si="90"/>
        <v>0</v>
      </c>
      <c r="AA52" s="21">
        <f t="shared" si="90"/>
        <v>0</v>
      </c>
      <c r="AB52" s="21">
        <f t="shared" ref="AB52:AU52" si="91">AB79</f>
        <v>0</v>
      </c>
      <c r="AC52" s="21">
        <f t="shared" si="91"/>
        <v>0</v>
      </c>
      <c r="AD52" s="21">
        <f t="shared" si="91"/>
        <v>0</v>
      </c>
      <c r="AE52" s="21">
        <f t="shared" si="91"/>
        <v>0</v>
      </c>
      <c r="AF52" s="21">
        <f t="shared" si="91"/>
        <v>0</v>
      </c>
      <c r="AG52" s="21">
        <f t="shared" si="91"/>
        <v>0</v>
      </c>
      <c r="AH52" s="21">
        <f t="shared" si="91"/>
        <v>0</v>
      </c>
      <c r="AI52" s="21">
        <f t="shared" si="91"/>
        <v>0</v>
      </c>
      <c r="AJ52" s="21">
        <f t="shared" si="91"/>
        <v>0</v>
      </c>
      <c r="AK52" s="21">
        <f t="shared" si="91"/>
        <v>0</v>
      </c>
      <c r="AL52" s="21">
        <f t="shared" si="91"/>
        <v>0</v>
      </c>
      <c r="AM52" s="21">
        <f t="shared" si="91"/>
        <v>0</v>
      </c>
      <c r="AN52" s="21">
        <f t="shared" si="91"/>
        <v>0</v>
      </c>
      <c r="AO52" s="21">
        <f t="shared" si="91"/>
        <v>0</v>
      </c>
      <c r="AP52" s="21">
        <f t="shared" si="91"/>
        <v>0</v>
      </c>
      <c r="AQ52" s="21">
        <f t="shared" si="91"/>
        <v>0</v>
      </c>
      <c r="AR52" s="21">
        <f t="shared" si="91"/>
        <v>0</v>
      </c>
      <c r="AS52" s="21">
        <f t="shared" si="91"/>
        <v>0</v>
      </c>
      <c r="AT52" s="21">
        <f t="shared" si="91"/>
        <v>0</v>
      </c>
      <c r="AU52" s="21">
        <f t="shared" si="91"/>
        <v>0</v>
      </c>
      <c r="AV52" s="21">
        <f t="shared" ref="AV52:AW52" si="92">AV79</f>
        <v>0</v>
      </c>
      <c r="AW52" s="21">
        <f t="shared" si="92"/>
        <v>0</v>
      </c>
    </row>
    <row r="53" spans="1:49" ht="47.25">
      <c r="A53" s="25"/>
      <c r="B53" s="65" t="s">
        <v>221</v>
      </c>
      <c r="C53" s="32" t="s">
        <v>222</v>
      </c>
      <c r="D53" s="21">
        <v>0.09</v>
      </c>
      <c r="E53" s="21">
        <v>0.09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f t="shared" si="90"/>
        <v>0</v>
      </c>
      <c r="X53" s="21">
        <f t="shared" si="90"/>
        <v>0</v>
      </c>
      <c r="Y53" s="21">
        <f t="shared" si="90"/>
        <v>0</v>
      </c>
      <c r="Z53" s="21">
        <f t="shared" si="90"/>
        <v>0</v>
      </c>
      <c r="AA53" s="21">
        <f t="shared" si="90"/>
        <v>0</v>
      </c>
      <c r="AB53" s="21">
        <f t="shared" ref="AB53:AU53" si="93">AB80</f>
        <v>0</v>
      </c>
      <c r="AC53" s="21">
        <f t="shared" si="93"/>
        <v>0</v>
      </c>
      <c r="AD53" s="21">
        <f t="shared" si="93"/>
        <v>0</v>
      </c>
      <c r="AE53" s="21">
        <f t="shared" si="93"/>
        <v>0</v>
      </c>
      <c r="AF53" s="21">
        <f t="shared" si="93"/>
        <v>0</v>
      </c>
      <c r="AG53" s="21">
        <f t="shared" si="93"/>
        <v>0</v>
      </c>
      <c r="AH53" s="21">
        <f t="shared" si="93"/>
        <v>0</v>
      </c>
      <c r="AI53" s="21">
        <f t="shared" si="93"/>
        <v>0</v>
      </c>
      <c r="AJ53" s="21">
        <f t="shared" si="93"/>
        <v>0</v>
      </c>
      <c r="AK53" s="21">
        <f t="shared" si="93"/>
        <v>0</v>
      </c>
      <c r="AL53" s="21">
        <f t="shared" si="93"/>
        <v>0</v>
      </c>
      <c r="AM53" s="21">
        <f t="shared" si="93"/>
        <v>0</v>
      </c>
      <c r="AN53" s="21">
        <f t="shared" si="93"/>
        <v>0</v>
      </c>
      <c r="AO53" s="21">
        <f t="shared" si="93"/>
        <v>0</v>
      </c>
      <c r="AP53" s="21">
        <f t="shared" si="93"/>
        <v>0</v>
      </c>
      <c r="AQ53" s="21">
        <f t="shared" si="93"/>
        <v>0</v>
      </c>
      <c r="AR53" s="21">
        <f t="shared" si="93"/>
        <v>0</v>
      </c>
      <c r="AS53" s="21">
        <f t="shared" si="93"/>
        <v>0</v>
      </c>
      <c r="AT53" s="21">
        <f t="shared" si="93"/>
        <v>0</v>
      </c>
      <c r="AU53" s="21">
        <f t="shared" si="93"/>
        <v>0</v>
      </c>
      <c r="AV53" s="21">
        <f t="shared" ref="AV53:AW53" si="94">AV80</f>
        <v>0</v>
      </c>
      <c r="AW53" s="21">
        <f t="shared" si="94"/>
        <v>0</v>
      </c>
    </row>
    <row r="54" spans="1:49" ht="63">
      <c r="A54" s="25" t="s">
        <v>142</v>
      </c>
      <c r="B54" s="26" t="s">
        <v>143</v>
      </c>
      <c r="C54" s="32" t="s">
        <v>90</v>
      </c>
      <c r="D54" s="21">
        <f t="shared" ref="D54:T54" si="95">SUM(D55:D59)</f>
        <v>0</v>
      </c>
      <c r="E54" s="21">
        <f t="shared" si="95"/>
        <v>0</v>
      </c>
      <c r="F54" s="21">
        <f t="shared" si="95"/>
        <v>0</v>
      </c>
      <c r="G54" s="21">
        <f t="shared" si="95"/>
        <v>0</v>
      </c>
      <c r="H54" s="21">
        <f t="shared" si="95"/>
        <v>0</v>
      </c>
      <c r="I54" s="21">
        <f t="shared" si="95"/>
        <v>0</v>
      </c>
      <c r="J54" s="21">
        <f t="shared" si="95"/>
        <v>0</v>
      </c>
      <c r="K54" s="21">
        <f t="shared" si="95"/>
        <v>0</v>
      </c>
      <c r="L54" s="21">
        <f t="shared" si="95"/>
        <v>0</v>
      </c>
      <c r="M54" s="21">
        <f t="shared" si="95"/>
        <v>0</v>
      </c>
      <c r="N54" s="21">
        <f t="shared" si="95"/>
        <v>0</v>
      </c>
      <c r="O54" s="21">
        <f t="shared" si="95"/>
        <v>0</v>
      </c>
      <c r="P54" s="21">
        <f t="shared" si="95"/>
        <v>0</v>
      </c>
      <c r="Q54" s="21">
        <f t="shared" si="95"/>
        <v>0</v>
      </c>
      <c r="R54" s="21">
        <f t="shared" si="95"/>
        <v>0</v>
      </c>
      <c r="S54" s="21">
        <f t="shared" si="95"/>
        <v>0</v>
      </c>
      <c r="T54" s="21">
        <f t="shared" si="95"/>
        <v>0.89</v>
      </c>
      <c r="U54" s="21">
        <v>5.6980000000000004</v>
      </c>
      <c r="V54" s="21">
        <f t="shared" ref="V54:AA54" si="96">SUM(V55:V59)</f>
        <v>0</v>
      </c>
      <c r="W54" s="21">
        <f t="shared" si="96"/>
        <v>0</v>
      </c>
      <c r="X54" s="21">
        <f t="shared" si="96"/>
        <v>0</v>
      </c>
      <c r="Y54" s="21">
        <f t="shared" si="96"/>
        <v>0</v>
      </c>
      <c r="Z54" s="21">
        <f t="shared" si="96"/>
        <v>0</v>
      </c>
      <c r="AA54" s="21">
        <f t="shared" si="96"/>
        <v>0</v>
      </c>
      <c r="AB54" s="21">
        <f t="shared" ref="AB54:AU54" si="97">AB81</f>
        <v>0</v>
      </c>
      <c r="AC54" s="21">
        <f t="shared" si="97"/>
        <v>0</v>
      </c>
      <c r="AD54" s="21">
        <f t="shared" si="97"/>
        <v>0</v>
      </c>
      <c r="AE54" s="21">
        <f t="shared" si="97"/>
        <v>0</v>
      </c>
      <c r="AF54" s="21">
        <f t="shared" si="97"/>
        <v>0</v>
      </c>
      <c r="AG54" s="21">
        <f t="shared" si="97"/>
        <v>0</v>
      </c>
      <c r="AH54" s="21">
        <f t="shared" si="97"/>
        <v>0</v>
      </c>
      <c r="AI54" s="21">
        <f t="shared" si="97"/>
        <v>0</v>
      </c>
      <c r="AJ54" s="21">
        <f t="shared" si="97"/>
        <v>0</v>
      </c>
      <c r="AK54" s="21">
        <f t="shared" si="97"/>
        <v>0</v>
      </c>
      <c r="AL54" s="21">
        <f t="shared" si="97"/>
        <v>0</v>
      </c>
      <c r="AM54" s="21">
        <f t="shared" si="97"/>
        <v>0</v>
      </c>
      <c r="AN54" s="21">
        <f t="shared" si="97"/>
        <v>0</v>
      </c>
      <c r="AO54" s="21">
        <f t="shared" si="97"/>
        <v>0</v>
      </c>
      <c r="AP54" s="21">
        <f t="shared" si="97"/>
        <v>0</v>
      </c>
      <c r="AQ54" s="21">
        <f t="shared" si="97"/>
        <v>0</v>
      </c>
      <c r="AR54" s="21">
        <f t="shared" si="97"/>
        <v>0</v>
      </c>
      <c r="AS54" s="21">
        <f t="shared" si="97"/>
        <v>0</v>
      </c>
      <c r="AT54" s="21">
        <f t="shared" si="97"/>
        <v>0</v>
      </c>
      <c r="AU54" s="21">
        <f t="shared" si="97"/>
        <v>0</v>
      </c>
      <c r="AV54" s="21">
        <f t="shared" ref="AV54:AW54" si="98">AV81</f>
        <v>0</v>
      </c>
      <c r="AW54" s="21">
        <f t="shared" si="98"/>
        <v>0</v>
      </c>
    </row>
    <row r="55" spans="1:49" ht="15.75">
      <c r="A55" s="25"/>
      <c r="B55" s="65" t="s">
        <v>267</v>
      </c>
      <c r="C55" s="32" t="s">
        <v>268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0.16</v>
      </c>
      <c r="U55" s="21">
        <v>0.16</v>
      </c>
      <c r="V55" s="21">
        <v>0</v>
      </c>
      <c r="W55" s="21">
        <f t="shared" ref="W55:AA59" si="99">V55</f>
        <v>0</v>
      </c>
      <c r="X55" s="21">
        <f t="shared" si="99"/>
        <v>0</v>
      </c>
      <c r="Y55" s="21">
        <f t="shared" si="99"/>
        <v>0</v>
      </c>
      <c r="Z55" s="21">
        <f t="shared" si="99"/>
        <v>0</v>
      </c>
      <c r="AA55" s="21">
        <f t="shared" si="99"/>
        <v>0</v>
      </c>
      <c r="AB55" s="21">
        <f t="shared" ref="AB55:AU55" si="100">AB82</f>
        <v>0</v>
      </c>
      <c r="AC55" s="21">
        <f t="shared" si="100"/>
        <v>0</v>
      </c>
      <c r="AD55" s="21">
        <f t="shared" si="100"/>
        <v>0</v>
      </c>
      <c r="AE55" s="21">
        <f t="shared" si="100"/>
        <v>0</v>
      </c>
      <c r="AF55" s="21">
        <f t="shared" si="100"/>
        <v>0</v>
      </c>
      <c r="AG55" s="21">
        <f t="shared" si="100"/>
        <v>0</v>
      </c>
      <c r="AH55" s="21">
        <f t="shared" si="100"/>
        <v>0</v>
      </c>
      <c r="AI55" s="21">
        <f t="shared" si="100"/>
        <v>0</v>
      </c>
      <c r="AJ55" s="21">
        <f t="shared" si="100"/>
        <v>0</v>
      </c>
      <c r="AK55" s="21">
        <f t="shared" si="100"/>
        <v>0</v>
      </c>
      <c r="AL55" s="21">
        <f t="shared" si="100"/>
        <v>0</v>
      </c>
      <c r="AM55" s="21">
        <f t="shared" si="100"/>
        <v>0</v>
      </c>
      <c r="AN55" s="21">
        <f t="shared" si="100"/>
        <v>0</v>
      </c>
      <c r="AO55" s="21">
        <f t="shared" si="100"/>
        <v>0</v>
      </c>
      <c r="AP55" s="21">
        <f t="shared" si="100"/>
        <v>0</v>
      </c>
      <c r="AQ55" s="21">
        <f t="shared" si="100"/>
        <v>0</v>
      </c>
      <c r="AR55" s="21">
        <f t="shared" si="100"/>
        <v>0</v>
      </c>
      <c r="AS55" s="21">
        <f t="shared" si="100"/>
        <v>0</v>
      </c>
      <c r="AT55" s="21">
        <f t="shared" si="100"/>
        <v>0</v>
      </c>
      <c r="AU55" s="21">
        <f t="shared" si="100"/>
        <v>0</v>
      </c>
      <c r="AV55" s="21">
        <f t="shared" ref="AV55:AW55" si="101">AV82</f>
        <v>0</v>
      </c>
      <c r="AW55" s="21">
        <f t="shared" si="101"/>
        <v>0</v>
      </c>
    </row>
    <row r="56" spans="1:49" ht="15.75">
      <c r="A56" s="25"/>
      <c r="B56" s="65" t="s">
        <v>269</v>
      </c>
      <c r="C56" s="32" t="s">
        <v>270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0.16</v>
      </c>
      <c r="U56" s="21">
        <v>0.16</v>
      </c>
      <c r="V56" s="21">
        <v>0</v>
      </c>
      <c r="W56" s="21">
        <f t="shared" si="99"/>
        <v>0</v>
      </c>
      <c r="X56" s="21">
        <f t="shared" si="99"/>
        <v>0</v>
      </c>
      <c r="Y56" s="21">
        <f t="shared" si="99"/>
        <v>0</v>
      </c>
      <c r="Z56" s="21">
        <f t="shared" si="99"/>
        <v>0</v>
      </c>
      <c r="AA56" s="21">
        <f t="shared" si="99"/>
        <v>0</v>
      </c>
      <c r="AB56" s="21">
        <f t="shared" ref="AB56:AU56" si="102">AB83</f>
        <v>0</v>
      </c>
      <c r="AC56" s="21">
        <f t="shared" si="102"/>
        <v>0</v>
      </c>
      <c r="AD56" s="21">
        <f t="shared" si="102"/>
        <v>0</v>
      </c>
      <c r="AE56" s="21">
        <f t="shared" si="102"/>
        <v>0</v>
      </c>
      <c r="AF56" s="21">
        <f t="shared" si="102"/>
        <v>0</v>
      </c>
      <c r="AG56" s="21">
        <f t="shared" si="102"/>
        <v>0</v>
      </c>
      <c r="AH56" s="21">
        <f t="shared" si="102"/>
        <v>0</v>
      </c>
      <c r="AI56" s="21">
        <f t="shared" si="102"/>
        <v>0</v>
      </c>
      <c r="AJ56" s="21">
        <f t="shared" si="102"/>
        <v>0</v>
      </c>
      <c r="AK56" s="21">
        <f t="shared" si="102"/>
        <v>0</v>
      </c>
      <c r="AL56" s="21">
        <f t="shared" si="102"/>
        <v>0</v>
      </c>
      <c r="AM56" s="21">
        <f t="shared" si="102"/>
        <v>0</v>
      </c>
      <c r="AN56" s="21">
        <f t="shared" si="102"/>
        <v>0</v>
      </c>
      <c r="AO56" s="21">
        <f t="shared" si="102"/>
        <v>0</v>
      </c>
      <c r="AP56" s="21">
        <f t="shared" si="102"/>
        <v>0</v>
      </c>
      <c r="AQ56" s="21">
        <f t="shared" si="102"/>
        <v>0</v>
      </c>
      <c r="AR56" s="21">
        <f t="shared" si="102"/>
        <v>0</v>
      </c>
      <c r="AS56" s="21">
        <f t="shared" si="102"/>
        <v>0</v>
      </c>
      <c r="AT56" s="21">
        <f t="shared" si="102"/>
        <v>0</v>
      </c>
      <c r="AU56" s="21">
        <f t="shared" si="102"/>
        <v>0</v>
      </c>
      <c r="AV56" s="21">
        <f t="shared" ref="AV56:AW56" si="103">AV83</f>
        <v>0</v>
      </c>
      <c r="AW56" s="21">
        <f t="shared" si="103"/>
        <v>0</v>
      </c>
    </row>
    <row r="57" spans="1:49" ht="15.75">
      <c r="A57" s="25"/>
      <c r="B57" s="65" t="s">
        <v>271</v>
      </c>
      <c r="C57" s="32" t="s">
        <v>272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0.16</v>
      </c>
      <c r="U57" s="21">
        <v>0.16</v>
      </c>
      <c r="V57" s="21">
        <v>0</v>
      </c>
      <c r="W57" s="21">
        <f t="shared" si="99"/>
        <v>0</v>
      </c>
      <c r="X57" s="21">
        <f t="shared" si="99"/>
        <v>0</v>
      </c>
      <c r="Y57" s="21">
        <f t="shared" si="99"/>
        <v>0</v>
      </c>
      <c r="Z57" s="21">
        <f t="shared" si="99"/>
        <v>0</v>
      </c>
      <c r="AA57" s="21">
        <f t="shared" si="99"/>
        <v>0</v>
      </c>
      <c r="AB57" s="21">
        <f t="shared" ref="AB57:AU57" si="104">AB84</f>
        <v>0</v>
      </c>
      <c r="AC57" s="21">
        <f t="shared" si="104"/>
        <v>0</v>
      </c>
      <c r="AD57" s="21">
        <f t="shared" si="104"/>
        <v>0</v>
      </c>
      <c r="AE57" s="21">
        <f t="shared" si="104"/>
        <v>0</v>
      </c>
      <c r="AF57" s="21">
        <f t="shared" si="104"/>
        <v>0</v>
      </c>
      <c r="AG57" s="21">
        <f t="shared" si="104"/>
        <v>0</v>
      </c>
      <c r="AH57" s="21">
        <f t="shared" si="104"/>
        <v>0</v>
      </c>
      <c r="AI57" s="21">
        <f t="shared" si="104"/>
        <v>0</v>
      </c>
      <c r="AJ57" s="21">
        <f t="shared" si="104"/>
        <v>0</v>
      </c>
      <c r="AK57" s="21">
        <f t="shared" si="104"/>
        <v>0</v>
      </c>
      <c r="AL57" s="21">
        <f t="shared" si="104"/>
        <v>0</v>
      </c>
      <c r="AM57" s="21">
        <f t="shared" si="104"/>
        <v>0</v>
      </c>
      <c r="AN57" s="21">
        <f t="shared" si="104"/>
        <v>0</v>
      </c>
      <c r="AO57" s="21">
        <f t="shared" si="104"/>
        <v>0</v>
      </c>
      <c r="AP57" s="21">
        <f t="shared" si="104"/>
        <v>0</v>
      </c>
      <c r="AQ57" s="21">
        <f t="shared" si="104"/>
        <v>0</v>
      </c>
      <c r="AR57" s="21">
        <f t="shared" si="104"/>
        <v>0</v>
      </c>
      <c r="AS57" s="21">
        <f t="shared" si="104"/>
        <v>0</v>
      </c>
      <c r="AT57" s="21">
        <f t="shared" si="104"/>
        <v>0</v>
      </c>
      <c r="AU57" s="21">
        <f t="shared" si="104"/>
        <v>0</v>
      </c>
      <c r="AV57" s="21">
        <f t="shared" ref="AV57:AW57" si="105">AV84</f>
        <v>0</v>
      </c>
      <c r="AW57" s="21">
        <f t="shared" si="105"/>
        <v>0</v>
      </c>
    </row>
    <row r="58" spans="1:49" ht="15.75">
      <c r="A58" s="25"/>
      <c r="B58" s="65" t="s">
        <v>273</v>
      </c>
      <c r="C58" s="32" t="s">
        <v>274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0.16</v>
      </c>
      <c r="U58" s="21">
        <v>0.16</v>
      </c>
      <c r="V58" s="21">
        <v>0</v>
      </c>
      <c r="W58" s="21">
        <f t="shared" si="99"/>
        <v>0</v>
      </c>
      <c r="X58" s="21">
        <f t="shared" si="99"/>
        <v>0</v>
      </c>
      <c r="Y58" s="21">
        <f t="shared" si="99"/>
        <v>0</v>
      </c>
      <c r="Z58" s="21">
        <f t="shared" si="99"/>
        <v>0</v>
      </c>
      <c r="AA58" s="21">
        <f t="shared" si="99"/>
        <v>0</v>
      </c>
      <c r="AB58" s="21">
        <f t="shared" ref="AB58:AU58" si="106">AB85</f>
        <v>0</v>
      </c>
      <c r="AC58" s="21">
        <f t="shared" si="106"/>
        <v>0</v>
      </c>
      <c r="AD58" s="21">
        <f t="shared" si="106"/>
        <v>0</v>
      </c>
      <c r="AE58" s="21">
        <f t="shared" si="106"/>
        <v>0</v>
      </c>
      <c r="AF58" s="21">
        <f t="shared" si="106"/>
        <v>0</v>
      </c>
      <c r="AG58" s="21">
        <f t="shared" si="106"/>
        <v>0</v>
      </c>
      <c r="AH58" s="21">
        <f t="shared" si="106"/>
        <v>0</v>
      </c>
      <c r="AI58" s="21">
        <f t="shared" si="106"/>
        <v>0</v>
      </c>
      <c r="AJ58" s="21">
        <f t="shared" si="106"/>
        <v>0</v>
      </c>
      <c r="AK58" s="21">
        <f t="shared" si="106"/>
        <v>0</v>
      </c>
      <c r="AL58" s="21">
        <f t="shared" si="106"/>
        <v>0</v>
      </c>
      <c r="AM58" s="21">
        <f t="shared" si="106"/>
        <v>0</v>
      </c>
      <c r="AN58" s="21">
        <f t="shared" si="106"/>
        <v>0</v>
      </c>
      <c r="AO58" s="21">
        <f t="shared" si="106"/>
        <v>0</v>
      </c>
      <c r="AP58" s="21">
        <f t="shared" si="106"/>
        <v>0</v>
      </c>
      <c r="AQ58" s="21">
        <f t="shared" si="106"/>
        <v>0</v>
      </c>
      <c r="AR58" s="21">
        <f t="shared" si="106"/>
        <v>0</v>
      </c>
      <c r="AS58" s="21">
        <f t="shared" si="106"/>
        <v>0</v>
      </c>
      <c r="AT58" s="21">
        <f t="shared" si="106"/>
        <v>3.34</v>
      </c>
      <c r="AU58" s="21">
        <f t="shared" si="106"/>
        <v>3.34</v>
      </c>
      <c r="AV58" s="21">
        <f t="shared" ref="AV58:AW58" si="107">AV85</f>
        <v>0</v>
      </c>
      <c r="AW58" s="21">
        <f t="shared" si="107"/>
        <v>0</v>
      </c>
    </row>
    <row r="59" spans="1:49" ht="15.75">
      <c r="A59" s="25"/>
      <c r="B59" s="65" t="s">
        <v>275</v>
      </c>
      <c r="C59" s="32" t="s">
        <v>276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0.25</v>
      </c>
      <c r="U59" s="21">
        <v>0.25</v>
      </c>
      <c r="V59" s="21">
        <v>0</v>
      </c>
      <c r="W59" s="21">
        <f t="shared" si="99"/>
        <v>0</v>
      </c>
      <c r="X59" s="21">
        <f t="shared" si="99"/>
        <v>0</v>
      </c>
      <c r="Y59" s="21">
        <f t="shared" si="99"/>
        <v>0</v>
      </c>
      <c r="Z59" s="21">
        <f t="shared" si="99"/>
        <v>0</v>
      </c>
      <c r="AA59" s="21">
        <f t="shared" si="99"/>
        <v>0</v>
      </c>
      <c r="AB59" s="21">
        <f t="shared" ref="AB59:AU59" si="108">AB86</f>
        <v>0</v>
      </c>
      <c r="AC59" s="21">
        <f t="shared" si="108"/>
        <v>0</v>
      </c>
      <c r="AD59" s="21">
        <f t="shared" si="108"/>
        <v>0</v>
      </c>
      <c r="AE59" s="21">
        <f t="shared" si="108"/>
        <v>0</v>
      </c>
      <c r="AF59" s="21">
        <f t="shared" si="108"/>
        <v>0</v>
      </c>
      <c r="AG59" s="21">
        <f t="shared" si="108"/>
        <v>0</v>
      </c>
      <c r="AH59" s="21">
        <f t="shared" si="108"/>
        <v>0</v>
      </c>
      <c r="AI59" s="21">
        <f t="shared" si="108"/>
        <v>0</v>
      </c>
      <c r="AJ59" s="21">
        <f t="shared" si="108"/>
        <v>0</v>
      </c>
      <c r="AK59" s="21">
        <f t="shared" si="108"/>
        <v>0</v>
      </c>
      <c r="AL59" s="21">
        <f t="shared" si="108"/>
        <v>0</v>
      </c>
      <c r="AM59" s="21">
        <f t="shared" si="108"/>
        <v>0</v>
      </c>
      <c r="AN59" s="21">
        <f t="shared" si="108"/>
        <v>0</v>
      </c>
      <c r="AO59" s="21">
        <f t="shared" si="108"/>
        <v>0</v>
      </c>
      <c r="AP59" s="21">
        <f t="shared" si="108"/>
        <v>0</v>
      </c>
      <c r="AQ59" s="21">
        <f t="shared" si="108"/>
        <v>0</v>
      </c>
      <c r="AR59" s="21">
        <f t="shared" si="108"/>
        <v>0.85</v>
      </c>
      <c r="AS59" s="21">
        <f t="shared" si="108"/>
        <v>0.85</v>
      </c>
      <c r="AT59" s="21">
        <f t="shared" si="108"/>
        <v>0</v>
      </c>
      <c r="AU59" s="21">
        <f t="shared" si="108"/>
        <v>0</v>
      </c>
      <c r="AV59" s="21">
        <f t="shared" ref="AV59:AW59" si="109">AV86</f>
        <v>0</v>
      </c>
      <c r="AW59" s="21">
        <f t="shared" si="109"/>
        <v>0</v>
      </c>
    </row>
    <row r="60" spans="1:49" ht="47.25">
      <c r="A60" s="25" t="s">
        <v>144</v>
      </c>
      <c r="B60" s="26" t="s">
        <v>145</v>
      </c>
      <c r="C60" s="32" t="s">
        <v>90</v>
      </c>
      <c r="D60" s="21">
        <f t="shared" ref="D60:T60" si="110">D61+D62</f>
        <v>0</v>
      </c>
      <c r="E60" s="21">
        <f t="shared" si="110"/>
        <v>0</v>
      </c>
      <c r="F60" s="21">
        <f t="shared" si="110"/>
        <v>0</v>
      </c>
      <c r="G60" s="21">
        <f t="shared" si="110"/>
        <v>0</v>
      </c>
      <c r="H60" s="21">
        <f t="shared" si="110"/>
        <v>0</v>
      </c>
      <c r="I60" s="21">
        <f t="shared" si="110"/>
        <v>0</v>
      </c>
      <c r="J60" s="21">
        <f t="shared" si="110"/>
        <v>0</v>
      </c>
      <c r="K60" s="21">
        <f t="shared" si="110"/>
        <v>0</v>
      </c>
      <c r="L60" s="21">
        <f t="shared" si="110"/>
        <v>0</v>
      </c>
      <c r="M60" s="21">
        <f t="shared" si="110"/>
        <v>0</v>
      </c>
      <c r="N60" s="21">
        <f t="shared" si="110"/>
        <v>0</v>
      </c>
      <c r="O60" s="21">
        <f t="shared" si="110"/>
        <v>0</v>
      </c>
      <c r="P60" s="21">
        <f t="shared" si="110"/>
        <v>0</v>
      </c>
      <c r="Q60" s="21">
        <f t="shared" si="110"/>
        <v>0</v>
      </c>
      <c r="R60" s="21">
        <f t="shared" si="110"/>
        <v>0</v>
      </c>
      <c r="S60" s="21">
        <f t="shared" si="110"/>
        <v>0</v>
      </c>
      <c r="T60" s="21">
        <f t="shared" si="110"/>
        <v>0</v>
      </c>
      <c r="U60" s="21">
        <v>0</v>
      </c>
      <c r="V60" s="21">
        <f t="shared" ref="V60:AA60" si="111">V61+V62</f>
        <v>0</v>
      </c>
      <c r="W60" s="21">
        <f t="shared" si="111"/>
        <v>0</v>
      </c>
      <c r="X60" s="21">
        <f t="shared" si="111"/>
        <v>0</v>
      </c>
      <c r="Y60" s="21">
        <f t="shared" si="111"/>
        <v>0</v>
      </c>
      <c r="Z60" s="21">
        <f t="shared" si="111"/>
        <v>0</v>
      </c>
      <c r="AA60" s="21">
        <f t="shared" si="111"/>
        <v>0</v>
      </c>
      <c r="AB60" s="21">
        <f t="shared" ref="AB60:AU60" si="112">AB87</f>
        <v>0</v>
      </c>
      <c r="AC60" s="21">
        <f t="shared" si="112"/>
        <v>0</v>
      </c>
      <c r="AD60" s="21">
        <f t="shared" si="112"/>
        <v>0</v>
      </c>
      <c r="AE60" s="21">
        <f t="shared" si="112"/>
        <v>0</v>
      </c>
      <c r="AF60" s="21">
        <f t="shared" si="112"/>
        <v>0</v>
      </c>
      <c r="AG60" s="21">
        <f t="shared" si="112"/>
        <v>0</v>
      </c>
      <c r="AH60" s="21">
        <f t="shared" si="112"/>
        <v>0</v>
      </c>
      <c r="AI60" s="21">
        <f t="shared" si="112"/>
        <v>0</v>
      </c>
      <c r="AJ60" s="21">
        <f t="shared" si="112"/>
        <v>0</v>
      </c>
      <c r="AK60" s="21">
        <f t="shared" si="112"/>
        <v>0</v>
      </c>
      <c r="AL60" s="21">
        <f t="shared" si="112"/>
        <v>0</v>
      </c>
      <c r="AM60" s="21">
        <f t="shared" si="112"/>
        <v>0</v>
      </c>
      <c r="AN60" s="21">
        <f t="shared" si="112"/>
        <v>0</v>
      </c>
      <c r="AO60" s="21">
        <f t="shared" si="112"/>
        <v>0</v>
      </c>
      <c r="AP60" s="21">
        <f t="shared" si="112"/>
        <v>0</v>
      </c>
      <c r="AQ60" s="21">
        <f t="shared" si="112"/>
        <v>0</v>
      </c>
      <c r="AR60" s="21">
        <f t="shared" si="112"/>
        <v>0</v>
      </c>
      <c r="AS60" s="21">
        <f t="shared" si="112"/>
        <v>0</v>
      </c>
      <c r="AT60" s="21">
        <f t="shared" si="112"/>
        <v>9.19</v>
      </c>
      <c r="AU60" s="21">
        <f t="shared" si="112"/>
        <v>9.19</v>
      </c>
      <c r="AV60" s="21">
        <f t="shared" ref="AV60:AW60" si="113">AV87</f>
        <v>0</v>
      </c>
      <c r="AW60" s="21">
        <f t="shared" si="113"/>
        <v>0</v>
      </c>
    </row>
    <row r="61" spans="1:49" ht="31.5">
      <c r="A61" s="25" t="s">
        <v>146</v>
      </c>
      <c r="B61" s="26" t="s">
        <v>147</v>
      </c>
      <c r="C61" s="32" t="s">
        <v>90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f t="shared" ref="AB61:AU61" si="114">AB88</f>
        <v>0</v>
      </c>
      <c r="AC61" s="21">
        <f t="shared" si="114"/>
        <v>0</v>
      </c>
      <c r="AD61" s="21">
        <f t="shared" si="114"/>
        <v>0</v>
      </c>
      <c r="AE61" s="21">
        <f t="shared" si="114"/>
        <v>0</v>
      </c>
      <c r="AF61" s="21">
        <f t="shared" si="114"/>
        <v>0</v>
      </c>
      <c r="AG61" s="21">
        <f t="shared" si="114"/>
        <v>0</v>
      </c>
      <c r="AH61" s="21">
        <f t="shared" si="114"/>
        <v>0</v>
      </c>
      <c r="AI61" s="21">
        <f t="shared" si="114"/>
        <v>0</v>
      </c>
      <c r="AJ61" s="21">
        <f t="shared" si="114"/>
        <v>0</v>
      </c>
      <c r="AK61" s="21">
        <f t="shared" si="114"/>
        <v>0</v>
      </c>
      <c r="AL61" s="21">
        <f t="shared" si="114"/>
        <v>0</v>
      </c>
      <c r="AM61" s="21">
        <f t="shared" si="114"/>
        <v>0</v>
      </c>
      <c r="AN61" s="21">
        <f t="shared" si="114"/>
        <v>0</v>
      </c>
      <c r="AO61" s="21">
        <f t="shared" si="114"/>
        <v>0</v>
      </c>
      <c r="AP61" s="21">
        <f t="shared" si="114"/>
        <v>0</v>
      </c>
      <c r="AQ61" s="21">
        <f t="shared" si="114"/>
        <v>0</v>
      </c>
      <c r="AR61" s="21">
        <f t="shared" si="114"/>
        <v>0.21</v>
      </c>
      <c r="AS61" s="21">
        <f t="shared" si="114"/>
        <v>0.21</v>
      </c>
      <c r="AT61" s="21">
        <f t="shared" si="114"/>
        <v>0</v>
      </c>
      <c r="AU61" s="21">
        <f t="shared" si="114"/>
        <v>0</v>
      </c>
      <c r="AV61" s="21">
        <f t="shared" ref="AV61:AW61" si="115">AV88</f>
        <v>0</v>
      </c>
      <c r="AW61" s="21">
        <f t="shared" si="115"/>
        <v>0</v>
      </c>
    </row>
    <row r="62" spans="1:49" ht="47.25">
      <c r="A62" s="25" t="s">
        <v>148</v>
      </c>
      <c r="B62" s="26" t="s">
        <v>149</v>
      </c>
      <c r="C62" s="32" t="s">
        <v>90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f t="shared" ref="AB62:AU62" si="116">AB89</f>
        <v>0</v>
      </c>
      <c r="AC62" s="21">
        <f t="shared" si="116"/>
        <v>0</v>
      </c>
      <c r="AD62" s="21">
        <f t="shared" si="116"/>
        <v>0</v>
      </c>
      <c r="AE62" s="21">
        <f t="shared" si="116"/>
        <v>0</v>
      </c>
      <c r="AF62" s="21">
        <f t="shared" si="116"/>
        <v>0</v>
      </c>
      <c r="AG62" s="21">
        <f t="shared" si="116"/>
        <v>0</v>
      </c>
      <c r="AH62" s="21">
        <f t="shared" si="116"/>
        <v>0</v>
      </c>
      <c r="AI62" s="21">
        <f t="shared" si="116"/>
        <v>0</v>
      </c>
      <c r="AJ62" s="21">
        <f t="shared" si="116"/>
        <v>0</v>
      </c>
      <c r="AK62" s="21">
        <f t="shared" si="116"/>
        <v>0</v>
      </c>
      <c r="AL62" s="21">
        <f t="shared" si="116"/>
        <v>0</v>
      </c>
      <c r="AM62" s="21">
        <f t="shared" si="116"/>
        <v>0</v>
      </c>
      <c r="AN62" s="21">
        <f t="shared" si="116"/>
        <v>0</v>
      </c>
      <c r="AO62" s="21">
        <f t="shared" si="116"/>
        <v>0</v>
      </c>
      <c r="AP62" s="21">
        <f t="shared" si="116"/>
        <v>0</v>
      </c>
      <c r="AQ62" s="21">
        <f t="shared" si="116"/>
        <v>0</v>
      </c>
      <c r="AR62" s="21">
        <f t="shared" si="116"/>
        <v>0.1</v>
      </c>
      <c r="AS62" s="21">
        <f t="shared" si="116"/>
        <v>0.1</v>
      </c>
      <c r="AT62" s="21">
        <f t="shared" si="116"/>
        <v>0</v>
      </c>
      <c r="AU62" s="21">
        <f t="shared" si="116"/>
        <v>0</v>
      </c>
      <c r="AV62" s="21">
        <f t="shared" ref="AV62:AW62" si="117">AV89</f>
        <v>0</v>
      </c>
      <c r="AW62" s="21">
        <f t="shared" si="117"/>
        <v>0</v>
      </c>
    </row>
    <row r="63" spans="1:49" ht="47.25">
      <c r="A63" s="25" t="s">
        <v>150</v>
      </c>
      <c r="B63" s="26" t="s">
        <v>151</v>
      </c>
      <c r="C63" s="32" t="s">
        <v>90</v>
      </c>
      <c r="D63" s="21">
        <f>D64+D66+D67+D68+D69+D71+D72+D73</f>
        <v>0</v>
      </c>
      <c r="E63" s="21">
        <f t="shared" ref="E63:AA63" si="118">E64+E66+E67+E68+E69+E71+E72+E73</f>
        <v>0</v>
      </c>
      <c r="F63" s="21">
        <f t="shared" si="118"/>
        <v>0</v>
      </c>
      <c r="G63" s="21">
        <f t="shared" si="118"/>
        <v>0</v>
      </c>
      <c r="H63" s="21">
        <f t="shared" si="118"/>
        <v>0</v>
      </c>
      <c r="I63" s="21">
        <f t="shared" si="118"/>
        <v>0</v>
      </c>
      <c r="J63" s="21">
        <f t="shared" si="118"/>
        <v>0</v>
      </c>
      <c r="K63" s="21">
        <f t="shared" si="118"/>
        <v>0</v>
      </c>
      <c r="L63" s="21">
        <f t="shared" si="118"/>
        <v>0</v>
      </c>
      <c r="M63" s="21">
        <f t="shared" si="118"/>
        <v>0</v>
      </c>
      <c r="N63" s="21">
        <f t="shared" si="118"/>
        <v>0</v>
      </c>
      <c r="O63" s="21">
        <f t="shared" si="118"/>
        <v>0</v>
      </c>
      <c r="P63" s="21">
        <f t="shared" si="118"/>
        <v>0</v>
      </c>
      <c r="Q63" s="21">
        <f t="shared" si="118"/>
        <v>0</v>
      </c>
      <c r="R63" s="21">
        <f t="shared" si="118"/>
        <v>0</v>
      </c>
      <c r="S63" s="21">
        <f t="shared" si="118"/>
        <v>0</v>
      </c>
      <c r="T63" s="21">
        <f t="shared" si="118"/>
        <v>0</v>
      </c>
      <c r="U63" s="21">
        <v>0</v>
      </c>
      <c r="V63" s="21">
        <f t="shared" si="118"/>
        <v>0</v>
      </c>
      <c r="W63" s="21">
        <f t="shared" si="118"/>
        <v>0</v>
      </c>
      <c r="X63" s="21">
        <f t="shared" si="118"/>
        <v>0</v>
      </c>
      <c r="Y63" s="21">
        <f t="shared" si="118"/>
        <v>0</v>
      </c>
      <c r="Z63" s="21">
        <f t="shared" si="118"/>
        <v>0</v>
      </c>
      <c r="AA63" s="21">
        <f t="shared" si="118"/>
        <v>0</v>
      </c>
      <c r="AB63" s="21">
        <f t="shared" ref="AB63:AU63" si="119">AB90</f>
        <v>0</v>
      </c>
      <c r="AC63" s="21">
        <f t="shared" si="119"/>
        <v>0</v>
      </c>
      <c r="AD63" s="21">
        <f t="shared" si="119"/>
        <v>0</v>
      </c>
      <c r="AE63" s="21">
        <f t="shared" si="119"/>
        <v>0</v>
      </c>
      <c r="AF63" s="21">
        <f t="shared" si="119"/>
        <v>0</v>
      </c>
      <c r="AG63" s="21">
        <f t="shared" si="119"/>
        <v>0</v>
      </c>
      <c r="AH63" s="21">
        <f t="shared" si="119"/>
        <v>0</v>
      </c>
      <c r="AI63" s="21">
        <f t="shared" si="119"/>
        <v>0</v>
      </c>
      <c r="AJ63" s="21">
        <f t="shared" si="119"/>
        <v>0</v>
      </c>
      <c r="AK63" s="21">
        <f t="shared" si="119"/>
        <v>0</v>
      </c>
      <c r="AL63" s="21">
        <f t="shared" si="119"/>
        <v>0</v>
      </c>
      <c r="AM63" s="21">
        <f t="shared" si="119"/>
        <v>0</v>
      </c>
      <c r="AN63" s="21">
        <f t="shared" si="119"/>
        <v>0</v>
      </c>
      <c r="AO63" s="21">
        <f t="shared" si="119"/>
        <v>0</v>
      </c>
      <c r="AP63" s="21">
        <f t="shared" si="119"/>
        <v>0</v>
      </c>
      <c r="AQ63" s="21">
        <f t="shared" si="119"/>
        <v>0</v>
      </c>
      <c r="AR63" s="21">
        <f t="shared" si="119"/>
        <v>0</v>
      </c>
      <c r="AS63" s="21">
        <f t="shared" si="119"/>
        <v>0</v>
      </c>
      <c r="AT63" s="21">
        <f t="shared" si="119"/>
        <v>0</v>
      </c>
      <c r="AU63" s="21">
        <f t="shared" si="119"/>
        <v>0</v>
      </c>
      <c r="AV63" s="21">
        <f t="shared" ref="AV63:AW63" si="120">AV90</f>
        <v>0</v>
      </c>
      <c r="AW63" s="21">
        <f t="shared" si="120"/>
        <v>0</v>
      </c>
    </row>
    <row r="64" spans="1:49" ht="47.25">
      <c r="A64" s="25" t="s">
        <v>152</v>
      </c>
      <c r="B64" s="26" t="s">
        <v>323</v>
      </c>
      <c r="C64" s="32" t="s">
        <v>90</v>
      </c>
      <c r="D64" s="21">
        <f>D65</f>
        <v>0</v>
      </c>
      <c r="E64" s="21">
        <f t="shared" ref="E64:AA64" si="121">E65</f>
        <v>0</v>
      </c>
      <c r="F64" s="21">
        <f t="shared" si="121"/>
        <v>0</v>
      </c>
      <c r="G64" s="21">
        <f t="shared" si="121"/>
        <v>0</v>
      </c>
      <c r="H64" s="21">
        <f t="shared" si="121"/>
        <v>0</v>
      </c>
      <c r="I64" s="21">
        <f t="shared" si="121"/>
        <v>0</v>
      </c>
      <c r="J64" s="21">
        <f t="shared" si="121"/>
        <v>0</v>
      </c>
      <c r="K64" s="21">
        <f t="shared" si="121"/>
        <v>0</v>
      </c>
      <c r="L64" s="21">
        <f t="shared" si="121"/>
        <v>0</v>
      </c>
      <c r="M64" s="21">
        <f t="shared" si="121"/>
        <v>0</v>
      </c>
      <c r="N64" s="21">
        <f t="shared" si="121"/>
        <v>0</v>
      </c>
      <c r="O64" s="21">
        <f t="shared" si="121"/>
        <v>0</v>
      </c>
      <c r="P64" s="21">
        <f t="shared" si="121"/>
        <v>0</v>
      </c>
      <c r="Q64" s="21">
        <f t="shared" si="121"/>
        <v>0</v>
      </c>
      <c r="R64" s="21">
        <f t="shared" si="121"/>
        <v>0</v>
      </c>
      <c r="S64" s="21">
        <f t="shared" si="121"/>
        <v>0</v>
      </c>
      <c r="T64" s="21">
        <f t="shared" si="121"/>
        <v>0</v>
      </c>
      <c r="U64" s="21">
        <v>0</v>
      </c>
      <c r="V64" s="21">
        <f t="shared" si="121"/>
        <v>0</v>
      </c>
      <c r="W64" s="21">
        <f t="shared" si="121"/>
        <v>0</v>
      </c>
      <c r="X64" s="21">
        <f t="shared" si="121"/>
        <v>0</v>
      </c>
      <c r="Y64" s="21">
        <f t="shared" si="121"/>
        <v>0</v>
      </c>
      <c r="Z64" s="21">
        <f t="shared" si="121"/>
        <v>0</v>
      </c>
      <c r="AA64" s="21">
        <f t="shared" si="121"/>
        <v>0</v>
      </c>
      <c r="AB64" s="21">
        <f t="shared" ref="AB64:AU64" si="122">AB91</f>
        <v>0</v>
      </c>
      <c r="AC64" s="21">
        <f t="shared" si="122"/>
        <v>0</v>
      </c>
      <c r="AD64" s="21">
        <f t="shared" si="122"/>
        <v>0</v>
      </c>
      <c r="AE64" s="21">
        <f t="shared" si="122"/>
        <v>0</v>
      </c>
      <c r="AF64" s="21">
        <f t="shared" si="122"/>
        <v>0</v>
      </c>
      <c r="AG64" s="21">
        <f t="shared" si="122"/>
        <v>0</v>
      </c>
      <c r="AH64" s="21">
        <f t="shared" si="122"/>
        <v>0</v>
      </c>
      <c r="AI64" s="21">
        <f t="shared" si="122"/>
        <v>0</v>
      </c>
      <c r="AJ64" s="21">
        <f t="shared" si="122"/>
        <v>0</v>
      </c>
      <c r="AK64" s="21">
        <f t="shared" si="122"/>
        <v>0</v>
      </c>
      <c r="AL64" s="21">
        <f t="shared" si="122"/>
        <v>0</v>
      </c>
      <c r="AM64" s="21">
        <f t="shared" si="122"/>
        <v>0</v>
      </c>
      <c r="AN64" s="21">
        <f t="shared" si="122"/>
        <v>0</v>
      </c>
      <c r="AO64" s="21">
        <f t="shared" si="122"/>
        <v>0</v>
      </c>
      <c r="AP64" s="21">
        <f t="shared" si="122"/>
        <v>0</v>
      </c>
      <c r="AQ64" s="21">
        <f t="shared" si="122"/>
        <v>0</v>
      </c>
      <c r="AR64" s="21">
        <f t="shared" si="122"/>
        <v>0</v>
      </c>
      <c r="AS64" s="21">
        <f t="shared" si="122"/>
        <v>0</v>
      </c>
      <c r="AT64" s="21">
        <f t="shared" si="122"/>
        <v>0</v>
      </c>
      <c r="AU64" s="21">
        <f t="shared" si="122"/>
        <v>0</v>
      </c>
      <c r="AV64" s="21">
        <f t="shared" ref="AV64:AW64" si="123">AV91</f>
        <v>0</v>
      </c>
      <c r="AW64" s="21">
        <f t="shared" si="123"/>
        <v>0</v>
      </c>
    </row>
    <row r="65" spans="1:49" ht="31.5">
      <c r="A65" s="25"/>
      <c r="B65" s="65" t="s">
        <v>324</v>
      </c>
      <c r="C65" s="32" t="s">
        <v>371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f>V65</f>
        <v>0</v>
      </c>
      <c r="X65" s="21">
        <f t="shared" ref="X65:AA65" si="124">W65</f>
        <v>0</v>
      </c>
      <c r="Y65" s="21">
        <f t="shared" si="124"/>
        <v>0</v>
      </c>
      <c r="Z65" s="21">
        <f t="shared" si="124"/>
        <v>0</v>
      </c>
      <c r="AA65" s="21">
        <f t="shared" si="124"/>
        <v>0</v>
      </c>
      <c r="AB65" s="21">
        <f t="shared" ref="AB65:AU65" si="125">AB92</f>
        <v>0</v>
      </c>
      <c r="AC65" s="21">
        <f t="shared" si="125"/>
        <v>0</v>
      </c>
      <c r="AD65" s="21">
        <f t="shared" si="125"/>
        <v>0</v>
      </c>
      <c r="AE65" s="21">
        <f t="shared" si="125"/>
        <v>0</v>
      </c>
      <c r="AF65" s="21">
        <f t="shared" si="125"/>
        <v>0</v>
      </c>
      <c r="AG65" s="21">
        <f t="shared" si="125"/>
        <v>0</v>
      </c>
      <c r="AH65" s="21">
        <f t="shared" si="125"/>
        <v>0</v>
      </c>
      <c r="AI65" s="21">
        <f t="shared" si="125"/>
        <v>0</v>
      </c>
      <c r="AJ65" s="21">
        <f t="shared" si="125"/>
        <v>0</v>
      </c>
      <c r="AK65" s="21">
        <f t="shared" si="125"/>
        <v>0</v>
      </c>
      <c r="AL65" s="21">
        <f t="shared" si="125"/>
        <v>0</v>
      </c>
      <c r="AM65" s="21">
        <f t="shared" si="125"/>
        <v>0</v>
      </c>
      <c r="AN65" s="21">
        <f t="shared" si="125"/>
        <v>0</v>
      </c>
      <c r="AO65" s="21">
        <f t="shared" si="125"/>
        <v>0</v>
      </c>
      <c r="AP65" s="21">
        <f t="shared" si="125"/>
        <v>0</v>
      </c>
      <c r="AQ65" s="21">
        <f t="shared" si="125"/>
        <v>0</v>
      </c>
      <c r="AR65" s="21">
        <f t="shared" si="125"/>
        <v>0</v>
      </c>
      <c r="AS65" s="21">
        <f t="shared" si="125"/>
        <v>0</v>
      </c>
      <c r="AT65" s="21">
        <f t="shared" si="125"/>
        <v>0</v>
      </c>
      <c r="AU65" s="21">
        <f t="shared" si="125"/>
        <v>0</v>
      </c>
      <c r="AV65" s="21">
        <f t="shared" ref="AV65:AW65" si="126">AV92</f>
        <v>0</v>
      </c>
      <c r="AW65" s="21">
        <f t="shared" si="126"/>
        <v>0</v>
      </c>
    </row>
    <row r="66" spans="1:49" ht="47.25">
      <c r="A66" s="25" t="s">
        <v>154</v>
      </c>
      <c r="B66" s="26" t="s">
        <v>326</v>
      </c>
      <c r="C66" s="32" t="s">
        <v>90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f t="shared" ref="AB66:AU66" si="127">AB93</f>
        <v>0</v>
      </c>
      <c r="AC66" s="21">
        <f t="shared" si="127"/>
        <v>0</v>
      </c>
      <c r="AD66" s="21">
        <f t="shared" si="127"/>
        <v>0</v>
      </c>
      <c r="AE66" s="21">
        <f t="shared" si="127"/>
        <v>0</v>
      </c>
      <c r="AF66" s="21">
        <f t="shared" si="127"/>
        <v>0</v>
      </c>
      <c r="AG66" s="21">
        <f t="shared" si="127"/>
        <v>0</v>
      </c>
      <c r="AH66" s="21">
        <f t="shared" si="127"/>
        <v>0</v>
      </c>
      <c r="AI66" s="21">
        <f t="shared" si="127"/>
        <v>0</v>
      </c>
      <c r="AJ66" s="21">
        <f t="shared" si="127"/>
        <v>0</v>
      </c>
      <c r="AK66" s="21">
        <f t="shared" si="127"/>
        <v>0</v>
      </c>
      <c r="AL66" s="21">
        <f t="shared" si="127"/>
        <v>0</v>
      </c>
      <c r="AM66" s="21">
        <f t="shared" si="127"/>
        <v>0</v>
      </c>
      <c r="AN66" s="21">
        <f t="shared" si="127"/>
        <v>0</v>
      </c>
      <c r="AO66" s="21">
        <f t="shared" si="127"/>
        <v>0</v>
      </c>
      <c r="AP66" s="21">
        <f t="shared" si="127"/>
        <v>0</v>
      </c>
      <c r="AQ66" s="21">
        <f t="shared" si="127"/>
        <v>0</v>
      </c>
      <c r="AR66" s="21">
        <f t="shared" si="127"/>
        <v>0</v>
      </c>
      <c r="AS66" s="21">
        <f t="shared" si="127"/>
        <v>0</v>
      </c>
      <c r="AT66" s="21">
        <f t="shared" si="127"/>
        <v>0</v>
      </c>
      <c r="AU66" s="21">
        <f t="shared" si="127"/>
        <v>0</v>
      </c>
      <c r="AV66" s="21">
        <f t="shared" ref="AV66:AW66" si="128">AV93</f>
        <v>0</v>
      </c>
      <c r="AW66" s="21">
        <f t="shared" si="128"/>
        <v>0</v>
      </c>
    </row>
    <row r="67" spans="1:49" ht="31.5">
      <c r="A67" s="25" t="s">
        <v>156</v>
      </c>
      <c r="B67" s="26" t="s">
        <v>327</v>
      </c>
      <c r="C67" s="32" t="s">
        <v>90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f t="shared" ref="AB67:AU67" si="129">AB94</f>
        <v>0</v>
      </c>
      <c r="AC67" s="21">
        <f t="shared" si="129"/>
        <v>0</v>
      </c>
      <c r="AD67" s="21">
        <f t="shared" si="129"/>
        <v>0</v>
      </c>
      <c r="AE67" s="21">
        <f t="shared" si="129"/>
        <v>0</v>
      </c>
      <c r="AF67" s="21">
        <f t="shared" si="129"/>
        <v>0</v>
      </c>
      <c r="AG67" s="21">
        <f t="shared" si="129"/>
        <v>0</v>
      </c>
      <c r="AH67" s="21">
        <f t="shared" si="129"/>
        <v>0</v>
      </c>
      <c r="AI67" s="21">
        <f t="shared" si="129"/>
        <v>0</v>
      </c>
      <c r="AJ67" s="21">
        <f t="shared" si="129"/>
        <v>0</v>
      </c>
      <c r="AK67" s="21">
        <f t="shared" si="129"/>
        <v>0</v>
      </c>
      <c r="AL67" s="21">
        <f t="shared" si="129"/>
        <v>0</v>
      </c>
      <c r="AM67" s="21">
        <f t="shared" si="129"/>
        <v>0</v>
      </c>
      <c r="AN67" s="21">
        <f t="shared" si="129"/>
        <v>0</v>
      </c>
      <c r="AO67" s="21">
        <f t="shared" si="129"/>
        <v>0</v>
      </c>
      <c r="AP67" s="21">
        <f t="shared" si="129"/>
        <v>0</v>
      </c>
      <c r="AQ67" s="21">
        <f t="shared" si="129"/>
        <v>0</v>
      </c>
      <c r="AR67" s="21">
        <f t="shared" si="129"/>
        <v>0</v>
      </c>
      <c r="AS67" s="21">
        <f t="shared" si="129"/>
        <v>0</v>
      </c>
      <c r="AT67" s="21">
        <f t="shared" si="129"/>
        <v>0</v>
      </c>
      <c r="AU67" s="21">
        <f t="shared" si="129"/>
        <v>0</v>
      </c>
      <c r="AV67" s="21">
        <f t="shared" ref="AV67:AW67" si="130">AV94</f>
        <v>0</v>
      </c>
      <c r="AW67" s="21">
        <f t="shared" si="130"/>
        <v>0</v>
      </c>
    </row>
    <row r="68" spans="1:49" ht="47.25">
      <c r="A68" s="25" t="s">
        <v>158</v>
      </c>
      <c r="B68" s="26" t="s">
        <v>328</v>
      </c>
      <c r="C68" s="32" t="s">
        <v>90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f t="shared" ref="AB68:AU68" si="131">AB95</f>
        <v>0</v>
      </c>
      <c r="AC68" s="21">
        <f t="shared" si="131"/>
        <v>0</v>
      </c>
      <c r="AD68" s="21">
        <f t="shared" si="131"/>
        <v>0</v>
      </c>
      <c r="AE68" s="21">
        <f t="shared" si="131"/>
        <v>0</v>
      </c>
      <c r="AF68" s="21">
        <f t="shared" si="131"/>
        <v>0</v>
      </c>
      <c r="AG68" s="21">
        <f t="shared" si="131"/>
        <v>0</v>
      </c>
      <c r="AH68" s="21">
        <f t="shared" si="131"/>
        <v>0</v>
      </c>
      <c r="AI68" s="21">
        <f t="shared" si="131"/>
        <v>0</v>
      </c>
      <c r="AJ68" s="21">
        <f t="shared" si="131"/>
        <v>0</v>
      </c>
      <c r="AK68" s="21">
        <f t="shared" si="131"/>
        <v>0</v>
      </c>
      <c r="AL68" s="21">
        <f t="shared" si="131"/>
        <v>0</v>
      </c>
      <c r="AM68" s="21">
        <f t="shared" si="131"/>
        <v>0</v>
      </c>
      <c r="AN68" s="21">
        <f t="shared" si="131"/>
        <v>0</v>
      </c>
      <c r="AO68" s="21">
        <f t="shared" si="131"/>
        <v>0</v>
      </c>
      <c r="AP68" s="21">
        <f t="shared" si="131"/>
        <v>0</v>
      </c>
      <c r="AQ68" s="21">
        <f t="shared" si="131"/>
        <v>0</v>
      </c>
      <c r="AR68" s="21">
        <f t="shared" si="131"/>
        <v>0</v>
      </c>
      <c r="AS68" s="21">
        <f t="shared" si="131"/>
        <v>0</v>
      </c>
      <c r="AT68" s="21">
        <f t="shared" si="131"/>
        <v>0</v>
      </c>
      <c r="AU68" s="21">
        <f t="shared" si="131"/>
        <v>0</v>
      </c>
      <c r="AV68" s="21">
        <f t="shared" ref="AV68:AW68" si="132">AV95</f>
        <v>0</v>
      </c>
      <c r="AW68" s="21">
        <f t="shared" si="132"/>
        <v>0</v>
      </c>
    </row>
    <row r="69" spans="1:49" ht="63">
      <c r="A69" s="25" t="s">
        <v>160</v>
      </c>
      <c r="B69" s="33" t="s">
        <v>329</v>
      </c>
      <c r="C69" s="32" t="s">
        <v>90</v>
      </c>
      <c r="D69" s="21">
        <f>D70</f>
        <v>0</v>
      </c>
      <c r="E69" s="21">
        <f t="shared" ref="E69:AA69" si="133">E70</f>
        <v>0</v>
      </c>
      <c r="F69" s="21">
        <f t="shared" si="133"/>
        <v>0</v>
      </c>
      <c r="G69" s="21">
        <f t="shared" si="133"/>
        <v>0</v>
      </c>
      <c r="H69" s="21">
        <f t="shared" si="133"/>
        <v>0</v>
      </c>
      <c r="I69" s="21">
        <f t="shared" si="133"/>
        <v>0</v>
      </c>
      <c r="J69" s="21">
        <f t="shared" si="133"/>
        <v>0</v>
      </c>
      <c r="K69" s="21">
        <f t="shared" si="133"/>
        <v>0</v>
      </c>
      <c r="L69" s="21">
        <f t="shared" si="133"/>
        <v>0</v>
      </c>
      <c r="M69" s="21">
        <f t="shared" si="133"/>
        <v>0</v>
      </c>
      <c r="N69" s="21">
        <f t="shared" si="133"/>
        <v>0</v>
      </c>
      <c r="O69" s="21">
        <f t="shared" si="133"/>
        <v>0</v>
      </c>
      <c r="P69" s="21">
        <f t="shared" si="133"/>
        <v>0</v>
      </c>
      <c r="Q69" s="21">
        <f t="shared" si="133"/>
        <v>0</v>
      </c>
      <c r="R69" s="21">
        <f t="shared" si="133"/>
        <v>0</v>
      </c>
      <c r="S69" s="21">
        <f t="shared" si="133"/>
        <v>0</v>
      </c>
      <c r="T69" s="21">
        <f t="shared" si="133"/>
        <v>0</v>
      </c>
      <c r="U69" s="21">
        <v>0</v>
      </c>
      <c r="V69" s="21">
        <f t="shared" si="133"/>
        <v>0</v>
      </c>
      <c r="W69" s="21">
        <f t="shared" si="133"/>
        <v>0</v>
      </c>
      <c r="X69" s="21">
        <f t="shared" si="133"/>
        <v>0</v>
      </c>
      <c r="Y69" s="21">
        <f t="shared" si="133"/>
        <v>0</v>
      </c>
      <c r="Z69" s="21">
        <f t="shared" si="133"/>
        <v>0</v>
      </c>
      <c r="AA69" s="21">
        <f t="shared" si="133"/>
        <v>0</v>
      </c>
      <c r="AB69" s="21">
        <f t="shared" ref="AB69:AU69" si="134">AB96</f>
        <v>0</v>
      </c>
      <c r="AC69" s="21">
        <f t="shared" si="134"/>
        <v>0</v>
      </c>
      <c r="AD69" s="21">
        <f t="shared" si="134"/>
        <v>0</v>
      </c>
      <c r="AE69" s="21">
        <f t="shared" si="134"/>
        <v>0</v>
      </c>
      <c r="AF69" s="21">
        <f t="shared" si="134"/>
        <v>0</v>
      </c>
      <c r="AG69" s="21">
        <f t="shared" si="134"/>
        <v>0</v>
      </c>
      <c r="AH69" s="21">
        <f t="shared" si="134"/>
        <v>0</v>
      </c>
      <c r="AI69" s="21">
        <f t="shared" si="134"/>
        <v>0</v>
      </c>
      <c r="AJ69" s="21">
        <f t="shared" si="134"/>
        <v>0</v>
      </c>
      <c r="AK69" s="21">
        <f t="shared" si="134"/>
        <v>0</v>
      </c>
      <c r="AL69" s="21">
        <f t="shared" si="134"/>
        <v>0</v>
      </c>
      <c r="AM69" s="21">
        <f t="shared" si="134"/>
        <v>0</v>
      </c>
      <c r="AN69" s="21">
        <f t="shared" si="134"/>
        <v>0</v>
      </c>
      <c r="AO69" s="21">
        <f t="shared" si="134"/>
        <v>0</v>
      </c>
      <c r="AP69" s="21">
        <f t="shared" si="134"/>
        <v>0</v>
      </c>
      <c r="AQ69" s="21">
        <f t="shared" si="134"/>
        <v>0</v>
      </c>
      <c r="AR69" s="21">
        <f t="shared" si="134"/>
        <v>0</v>
      </c>
      <c r="AS69" s="21">
        <f t="shared" si="134"/>
        <v>0</v>
      </c>
      <c r="AT69" s="21">
        <f t="shared" si="134"/>
        <v>0</v>
      </c>
      <c r="AU69" s="21">
        <f t="shared" si="134"/>
        <v>0</v>
      </c>
      <c r="AV69" s="21">
        <f t="shared" ref="AV69:AW69" si="135">AV96</f>
        <v>0</v>
      </c>
      <c r="AW69" s="21">
        <f t="shared" si="135"/>
        <v>0</v>
      </c>
    </row>
    <row r="70" spans="1:49" ht="47.25">
      <c r="A70" s="25"/>
      <c r="B70" s="33" t="s">
        <v>330</v>
      </c>
      <c r="C70" s="32" t="s">
        <v>372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f>V70</f>
        <v>0</v>
      </c>
      <c r="X70" s="21">
        <f t="shared" ref="X70:AA70" si="136">W70</f>
        <v>0</v>
      </c>
      <c r="Y70" s="21">
        <f t="shared" si="136"/>
        <v>0</v>
      </c>
      <c r="Z70" s="21">
        <f t="shared" si="136"/>
        <v>0</v>
      </c>
      <c r="AA70" s="21">
        <f t="shared" si="136"/>
        <v>0</v>
      </c>
      <c r="AB70" s="21">
        <f t="shared" ref="AB70:AU70" si="137">AB97</f>
        <v>0</v>
      </c>
      <c r="AC70" s="21">
        <f t="shared" si="137"/>
        <v>0</v>
      </c>
      <c r="AD70" s="21">
        <f t="shared" si="137"/>
        <v>0</v>
      </c>
      <c r="AE70" s="21">
        <f t="shared" si="137"/>
        <v>0</v>
      </c>
      <c r="AF70" s="21">
        <f t="shared" si="137"/>
        <v>0</v>
      </c>
      <c r="AG70" s="21">
        <f t="shared" si="137"/>
        <v>0</v>
      </c>
      <c r="AH70" s="21">
        <f t="shared" si="137"/>
        <v>0</v>
      </c>
      <c r="AI70" s="21">
        <f t="shared" si="137"/>
        <v>0</v>
      </c>
      <c r="AJ70" s="21">
        <f t="shared" si="137"/>
        <v>0</v>
      </c>
      <c r="AK70" s="21">
        <f t="shared" si="137"/>
        <v>0</v>
      </c>
      <c r="AL70" s="21">
        <f t="shared" si="137"/>
        <v>0</v>
      </c>
      <c r="AM70" s="21">
        <f t="shared" si="137"/>
        <v>0</v>
      </c>
      <c r="AN70" s="21">
        <f t="shared" si="137"/>
        <v>0</v>
      </c>
      <c r="AO70" s="21">
        <f t="shared" si="137"/>
        <v>0</v>
      </c>
      <c r="AP70" s="21">
        <f t="shared" si="137"/>
        <v>0</v>
      </c>
      <c r="AQ70" s="21">
        <f t="shared" si="137"/>
        <v>0</v>
      </c>
      <c r="AR70" s="21">
        <f t="shared" si="137"/>
        <v>0</v>
      </c>
      <c r="AS70" s="21">
        <f t="shared" si="137"/>
        <v>0</v>
      </c>
      <c r="AT70" s="21">
        <f t="shared" si="137"/>
        <v>0</v>
      </c>
      <c r="AU70" s="21">
        <f t="shared" si="137"/>
        <v>0</v>
      </c>
      <c r="AV70" s="21">
        <f t="shared" ref="AV70:AW70" si="138">AV97</f>
        <v>0</v>
      </c>
      <c r="AW70" s="21">
        <f t="shared" si="138"/>
        <v>0</v>
      </c>
    </row>
    <row r="71" spans="1:49" ht="63">
      <c r="A71" s="25" t="s">
        <v>162</v>
      </c>
      <c r="B71" s="26" t="s">
        <v>332</v>
      </c>
      <c r="C71" s="32" t="s">
        <v>90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f t="shared" ref="AB71:AU71" si="139">AB98</f>
        <v>0</v>
      </c>
      <c r="AC71" s="21">
        <f t="shared" si="139"/>
        <v>0</v>
      </c>
      <c r="AD71" s="21">
        <f t="shared" si="139"/>
        <v>0</v>
      </c>
      <c r="AE71" s="21">
        <f t="shared" si="139"/>
        <v>0</v>
      </c>
      <c r="AF71" s="21">
        <f t="shared" si="139"/>
        <v>0</v>
      </c>
      <c r="AG71" s="21">
        <f t="shared" si="139"/>
        <v>0</v>
      </c>
      <c r="AH71" s="21">
        <f t="shared" si="139"/>
        <v>0</v>
      </c>
      <c r="AI71" s="21">
        <f t="shared" si="139"/>
        <v>0</v>
      </c>
      <c r="AJ71" s="21">
        <f t="shared" si="139"/>
        <v>0</v>
      </c>
      <c r="AK71" s="21">
        <f t="shared" si="139"/>
        <v>0</v>
      </c>
      <c r="AL71" s="21">
        <f t="shared" si="139"/>
        <v>0</v>
      </c>
      <c r="AM71" s="21">
        <f t="shared" si="139"/>
        <v>0</v>
      </c>
      <c r="AN71" s="21">
        <f t="shared" si="139"/>
        <v>0</v>
      </c>
      <c r="AO71" s="21">
        <f t="shared" si="139"/>
        <v>0</v>
      </c>
      <c r="AP71" s="21">
        <f t="shared" si="139"/>
        <v>0</v>
      </c>
      <c r="AQ71" s="21">
        <f t="shared" si="139"/>
        <v>0</v>
      </c>
      <c r="AR71" s="21">
        <f t="shared" si="139"/>
        <v>0</v>
      </c>
      <c r="AS71" s="21">
        <f t="shared" si="139"/>
        <v>0</v>
      </c>
      <c r="AT71" s="21">
        <f t="shared" si="139"/>
        <v>0</v>
      </c>
      <c r="AU71" s="21">
        <f t="shared" si="139"/>
        <v>0</v>
      </c>
      <c r="AV71" s="21">
        <f t="shared" ref="AV71:AW71" si="140">AV98</f>
        <v>0</v>
      </c>
      <c r="AW71" s="21">
        <f t="shared" si="140"/>
        <v>0</v>
      </c>
    </row>
    <row r="72" spans="1:49" ht="47.25">
      <c r="A72" s="25" t="s">
        <v>164</v>
      </c>
      <c r="B72" s="26" t="s">
        <v>333</v>
      </c>
      <c r="C72" s="32" t="s">
        <v>90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f t="shared" ref="AB72:AU72" si="141">AB99</f>
        <v>0</v>
      </c>
      <c r="AC72" s="21">
        <f t="shared" si="141"/>
        <v>0</v>
      </c>
      <c r="AD72" s="21">
        <f t="shared" si="141"/>
        <v>0</v>
      </c>
      <c r="AE72" s="21">
        <f t="shared" si="141"/>
        <v>0</v>
      </c>
      <c r="AF72" s="21">
        <f t="shared" si="141"/>
        <v>0</v>
      </c>
      <c r="AG72" s="21">
        <f t="shared" si="141"/>
        <v>0</v>
      </c>
      <c r="AH72" s="21">
        <f t="shared" si="141"/>
        <v>0</v>
      </c>
      <c r="AI72" s="21">
        <f t="shared" si="141"/>
        <v>0</v>
      </c>
      <c r="AJ72" s="21">
        <f t="shared" si="141"/>
        <v>0</v>
      </c>
      <c r="AK72" s="21">
        <f t="shared" si="141"/>
        <v>0</v>
      </c>
      <c r="AL72" s="21">
        <f t="shared" si="141"/>
        <v>0</v>
      </c>
      <c r="AM72" s="21">
        <f t="shared" si="141"/>
        <v>0</v>
      </c>
      <c r="AN72" s="21">
        <f t="shared" si="141"/>
        <v>0</v>
      </c>
      <c r="AO72" s="21">
        <f t="shared" si="141"/>
        <v>0</v>
      </c>
      <c r="AP72" s="21">
        <f t="shared" si="141"/>
        <v>0</v>
      </c>
      <c r="AQ72" s="21">
        <f t="shared" si="141"/>
        <v>0</v>
      </c>
      <c r="AR72" s="21">
        <f t="shared" si="141"/>
        <v>0</v>
      </c>
      <c r="AS72" s="21">
        <f t="shared" si="141"/>
        <v>0</v>
      </c>
      <c r="AT72" s="21">
        <f t="shared" si="141"/>
        <v>0</v>
      </c>
      <c r="AU72" s="21">
        <f t="shared" si="141"/>
        <v>0</v>
      </c>
      <c r="AV72" s="21">
        <f t="shared" ref="AV72:AW72" si="142">AV99</f>
        <v>0</v>
      </c>
      <c r="AW72" s="21">
        <f t="shared" si="142"/>
        <v>0</v>
      </c>
    </row>
    <row r="73" spans="1:49" ht="63">
      <c r="A73" s="25" t="s">
        <v>166</v>
      </c>
      <c r="B73" s="26" t="s">
        <v>334</v>
      </c>
      <c r="C73" s="32" t="s">
        <v>90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f t="shared" ref="AB73:AU73" si="143">AB100</f>
        <v>0</v>
      </c>
      <c r="AC73" s="21">
        <f t="shared" si="143"/>
        <v>0</v>
      </c>
      <c r="AD73" s="21">
        <f t="shared" si="143"/>
        <v>0</v>
      </c>
      <c r="AE73" s="21">
        <f t="shared" si="143"/>
        <v>0</v>
      </c>
      <c r="AF73" s="21">
        <f t="shared" si="143"/>
        <v>0</v>
      </c>
      <c r="AG73" s="21">
        <f t="shared" si="143"/>
        <v>0</v>
      </c>
      <c r="AH73" s="21">
        <f t="shared" si="143"/>
        <v>0</v>
      </c>
      <c r="AI73" s="21">
        <f t="shared" si="143"/>
        <v>0</v>
      </c>
      <c r="AJ73" s="21">
        <f t="shared" si="143"/>
        <v>0</v>
      </c>
      <c r="AK73" s="21">
        <f t="shared" si="143"/>
        <v>0</v>
      </c>
      <c r="AL73" s="21">
        <f t="shared" si="143"/>
        <v>0</v>
      </c>
      <c r="AM73" s="21">
        <f t="shared" si="143"/>
        <v>0</v>
      </c>
      <c r="AN73" s="21">
        <f t="shared" si="143"/>
        <v>0</v>
      </c>
      <c r="AO73" s="21">
        <f t="shared" si="143"/>
        <v>0</v>
      </c>
      <c r="AP73" s="21">
        <f t="shared" si="143"/>
        <v>0</v>
      </c>
      <c r="AQ73" s="21">
        <f t="shared" si="143"/>
        <v>0</v>
      </c>
      <c r="AR73" s="21">
        <f t="shared" si="143"/>
        <v>0</v>
      </c>
      <c r="AS73" s="21">
        <f t="shared" si="143"/>
        <v>0</v>
      </c>
      <c r="AT73" s="21">
        <f t="shared" si="143"/>
        <v>0</v>
      </c>
      <c r="AU73" s="21">
        <f t="shared" si="143"/>
        <v>0</v>
      </c>
      <c r="AV73" s="21">
        <f t="shared" ref="AV73:AW73" si="144">AV100</f>
        <v>0</v>
      </c>
      <c r="AW73" s="21">
        <f t="shared" si="144"/>
        <v>0</v>
      </c>
    </row>
    <row r="74" spans="1:49" ht="63">
      <c r="A74" s="25" t="s">
        <v>168</v>
      </c>
      <c r="B74" s="26" t="s">
        <v>169</v>
      </c>
      <c r="C74" s="32" t="s">
        <v>90</v>
      </c>
      <c r="D74" s="21">
        <f>D75+D76</f>
        <v>0</v>
      </c>
      <c r="E74" s="21">
        <f t="shared" ref="E74:AA74" si="145">E75+E76</f>
        <v>0</v>
      </c>
      <c r="F74" s="21">
        <f t="shared" si="145"/>
        <v>0</v>
      </c>
      <c r="G74" s="21">
        <f t="shared" si="145"/>
        <v>0</v>
      </c>
      <c r="H74" s="21">
        <f t="shared" si="145"/>
        <v>0</v>
      </c>
      <c r="I74" s="21">
        <f t="shared" si="145"/>
        <v>0</v>
      </c>
      <c r="J74" s="21">
        <f t="shared" si="145"/>
        <v>0</v>
      </c>
      <c r="K74" s="21">
        <f t="shared" si="145"/>
        <v>0</v>
      </c>
      <c r="L74" s="21">
        <f t="shared" si="145"/>
        <v>0</v>
      </c>
      <c r="M74" s="21">
        <f t="shared" si="145"/>
        <v>0</v>
      </c>
      <c r="N74" s="21">
        <f t="shared" si="145"/>
        <v>0</v>
      </c>
      <c r="O74" s="21">
        <f t="shared" si="145"/>
        <v>0</v>
      </c>
      <c r="P74" s="21">
        <f t="shared" si="145"/>
        <v>0</v>
      </c>
      <c r="Q74" s="21">
        <f t="shared" si="145"/>
        <v>0</v>
      </c>
      <c r="R74" s="21">
        <f t="shared" si="145"/>
        <v>0</v>
      </c>
      <c r="S74" s="21">
        <f t="shared" si="145"/>
        <v>0</v>
      </c>
      <c r="T74" s="21">
        <f t="shared" si="145"/>
        <v>0</v>
      </c>
      <c r="U74" s="21">
        <v>0</v>
      </c>
      <c r="V74" s="21">
        <f t="shared" si="145"/>
        <v>0</v>
      </c>
      <c r="W74" s="21">
        <f t="shared" si="145"/>
        <v>0</v>
      </c>
      <c r="X74" s="21">
        <f t="shared" si="145"/>
        <v>0</v>
      </c>
      <c r="Y74" s="21">
        <f t="shared" si="145"/>
        <v>0</v>
      </c>
      <c r="Z74" s="21">
        <f t="shared" si="145"/>
        <v>0</v>
      </c>
      <c r="AA74" s="21">
        <f t="shared" si="145"/>
        <v>0</v>
      </c>
      <c r="AB74" s="21">
        <f t="shared" ref="AB74:AU74" si="146">AB101</f>
        <v>0</v>
      </c>
      <c r="AC74" s="21">
        <f t="shared" si="146"/>
        <v>0</v>
      </c>
      <c r="AD74" s="21">
        <f t="shared" si="146"/>
        <v>0</v>
      </c>
      <c r="AE74" s="21">
        <f t="shared" si="146"/>
        <v>0</v>
      </c>
      <c r="AF74" s="21">
        <f t="shared" si="146"/>
        <v>0</v>
      </c>
      <c r="AG74" s="21">
        <f t="shared" si="146"/>
        <v>0</v>
      </c>
      <c r="AH74" s="21">
        <f t="shared" si="146"/>
        <v>0</v>
      </c>
      <c r="AI74" s="21">
        <f t="shared" si="146"/>
        <v>0</v>
      </c>
      <c r="AJ74" s="21">
        <f t="shared" si="146"/>
        <v>0</v>
      </c>
      <c r="AK74" s="21">
        <f t="shared" si="146"/>
        <v>0</v>
      </c>
      <c r="AL74" s="21">
        <f t="shared" si="146"/>
        <v>0</v>
      </c>
      <c r="AM74" s="21">
        <f t="shared" si="146"/>
        <v>0</v>
      </c>
      <c r="AN74" s="21">
        <f t="shared" si="146"/>
        <v>0</v>
      </c>
      <c r="AO74" s="21">
        <f t="shared" si="146"/>
        <v>0</v>
      </c>
      <c r="AP74" s="21">
        <f t="shared" si="146"/>
        <v>0</v>
      </c>
      <c r="AQ74" s="21">
        <f t="shared" si="146"/>
        <v>0</v>
      </c>
      <c r="AR74" s="21">
        <f t="shared" si="146"/>
        <v>0</v>
      </c>
      <c r="AS74" s="21">
        <f t="shared" si="146"/>
        <v>0</v>
      </c>
      <c r="AT74" s="21">
        <f t="shared" si="146"/>
        <v>0</v>
      </c>
      <c r="AU74" s="21">
        <f t="shared" si="146"/>
        <v>0</v>
      </c>
      <c r="AV74" s="21">
        <f t="shared" ref="AV74:AW74" si="147">AV101</f>
        <v>0</v>
      </c>
      <c r="AW74" s="21">
        <f t="shared" si="147"/>
        <v>0</v>
      </c>
    </row>
    <row r="75" spans="1:49" ht="31.5">
      <c r="A75" s="25" t="s">
        <v>170</v>
      </c>
      <c r="B75" s="26" t="s">
        <v>171</v>
      </c>
      <c r="C75" s="32" t="s">
        <v>90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f t="shared" ref="AB75:AU75" si="148">AB102</f>
        <v>0</v>
      </c>
      <c r="AC75" s="21">
        <f t="shared" si="148"/>
        <v>0</v>
      </c>
      <c r="AD75" s="21">
        <f t="shared" si="148"/>
        <v>0</v>
      </c>
      <c r="AE75" s="21">
        <f t="shared" si="148"/>
        <v>0</v>
      </c>
      <c r="AF75" s="21">
        <f t="shared" si="148"/>
        <v>0</v>
      </c>
      <c r="AG75" s="21">
        <f t="shared" si="148"/>
        <v>0</v>
      </c>
      <c r="AH75" s="21">
        <f t="shared" si="148"/>
        <v>0</v>
      </c>
      <c r="AI75" s="21">
        <f t="shared" si="148"/>
        <v>0</v>
      </c>
      <c r="AJ75" s="21">
        <f t="shared" si="148"/>
        <v>0</v>
      </c>
      <c r="AK75" s="21">
        <f t="shared" si="148"/>
        <v>0</v>
      </c>
      <c r="AL75" s="21">
        <f t="shared" si="148"/>
        <v>0</v>
      </c>
      <c r="AM75" s="21">
        <f t="shared" si="148"/>
        <v>0</v>
      </c>
      <c r="AN75" s="21">
        <f t="shared" si="148"/>
        <v>0</v>
      </c>
      <c r="AO75" s="21">
        <f t="shared" si="148"/>
        <v>0</v>
      </c>
      <c r="AP75" s="21">
        <f t="shared" si="148"/>
        <v>0</v>
      </c>
      <c r="AQ75" s="21">
        <f t="shared" si="148"/>
        <v>0</v>
      </c>
      <c r="AR75" s="21">
        <f t="shared" si="148"/>
        <v>0</v>
      </c>
      <c r="AS75" s="21">
        <f t="shared" si="148"/>
        <v>0</v>
      </c>
      <c r="AT75" s="21">
        <f t="shared" si="148"/>
        <v>0</v>
      </c>
      <c r="AU75" s="21">
        <f t="shared" si="148"/>
        <v>0</v>
      </c>
      <c r="AV75" s="21">
        <f t="shared" ref="AV75:AW75" si="149">AV102</f>
        <v>0</v>
      </c>
      <c r="AW75" s="21">
        <f t="shared" si="149"/>
        <v>0</v>
      </c>
    </row>
    <row r="76" spans="1:49" ht="47.25">
      <c r="A76" s="25" t="s">
        <v>172</v>
      </c>
      <c r="B76" s="26" t="s">
        <v>173</v>
      </c>
      <c r="C76" s="32" t="s">
        <v>90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f t="shared" ref="AB76:AU76" si="150">AB103</f>
        <v>0</v>
      </c>
      <c r="AC76" s="21">
        <f t="shared" si="150"/>
        <v>0</v>
      </c>
      <c r="AD76" s="21">
        <f t="shared" si="150"/>
        <v>0</v>
      </c>
      <c r="AE76" s="21">
        <f t="shared" si="150"/>
        <v>0</v>
      </c>
      <c r="AF76" s="21">
        <f t="shared" si="150"/>
        <v>0</v>
      </c>
      <c r="AG76" s="21">
        <f t="shared" si="150"/>
        <v>0</v>
      </c>
      <c r="AH76" s="21">
        <f t="shared" si="150"/>
        <v>0</v>
      </c>
      <c r="AI76" s="21">
        <f t="shared" si="150"/>
        <v>0</v>
      </c>
      <c r="AJ76" s="21">
        <f t="shared" si="150"/>
        <v>0</v>
      </c>
      <c r="AK76" s="21">
        <f t="shared" si="150"/>
        <v>0</v>
      </c>
      <c r="AL76" s="21">
        <f t="shared" si="150"/>
        <v>0</v>
      </c>
      <c r="AM76" s="21">
        <f t="shared" si="150"/>
        <v>0</v>
      </c>
      <c r="AN76" s="21">
        <f t="shared" si="150"/>
        <v>0</v>
      </c>
      <c r="AO76" s="21">
        <f t="shared" si="150"/>
        <v>0</v>
      </c>
      <c r="AP76" s="21">
        <f t="shared" si="150"/>
        <v>0</v>
      </c>
      <c r="AQ76" s="21">
        <f t="shared" si="150"/>
        <v>0</v>
      </c>
      <c r="AR76" s="21">
        <f t="shared" si="150"/>
        <v>0</v>
      </c>
      <c r="AS76" s="21">
        <f t="shared" si="150"/>
        <v>0</v>
      </c>
      <c r="AT76" s="21">
        <f t="shared" si="150"/>
        <v>0</v>
      </c>
      <c r="AU76" s="21">
        <f t="shared" si="150"/>
        <v>0</v>
      </c>
      <c r="AV76" s="21">
        <f t="shared" ref="AV76:AW76" si="151">AV103</f>
        <v>0</v>
      </c>
      <c r="AW76" s="21">
        <f t="shared" si="151"/>
        <v>0</v>
      </c>
    </row>
    <row r="77" spans="1:49" ht="63">
      <c r="A77" s="25" t="s">
        <v>174</v>
      </c>
      <c r="B77" s="26" t="s">
        <v>175</v>
      </c>
      <c r="C77" s="32" t="s">
        <v>90</v>
      </c>
      <c r="D77" s="21">
        <f>D78+D79</f>
        <v>0</v>
      </c>
      <c r="E77" s="21">
        <f t="shared" ref="E77:AA77" si="152">E78+E79</f>
        <v>0</v>
      </c>
      <c r="F77" s="21">
        <f t="shared" si="152"/>
        <v>0</v>
      </c>
      <c r="G77" s="21">
        <f t="shared" si="152"/>
        <v>0</v>
      </c>
      <c r="H77" s="21">
        <f t="shared" si="152"/>
        <v>0</v>
      </c>
      <c r="I77" s="21">
        <f t="shared" si="152"/>
        <v>0</v>
      </c>
      <c r="J77" s="21">
        <f t="shared" si="152"/>
        <v>0</v>
      </c>
      <c r="K77" s="21">
        <f t="shared" si="152"/>
        <v>0</v>
      </c>
      <c r="L77" s="21">
        <f t="shared" si="152"/>
        <v>0</v>
      </c>
      <c r="M77" s="21">
        <f t="shared" si="152"/>
        <v>0</v>
      </c>
      <c r="N77" s="21">
        <f t="shared" si="152"/>
        <v>0</v>
      </c>
      <c r="O77" s="21">
        <f t="shared" si="152"/>
        <v>0</v>
      </c>
      <c r="P77" s="21">
        <f t="shared" si="152"/>
        <v>0</v>
      </c>
      <c r="Q77" s="21">
        <f t="shared" si="152"/>
        <v>0</v>
      </c>
      <c r="R77" s="21">
        <f t="shared" si="152"/>
        <v>0</v>
      </c>
      <c r="S77" s="21">
        <f t="shared" si="152"/>
        <v>0</v>
      </c>
      <c r="T77" s="21">
        <f t="shared" si="152"/>
        <v>0</v>
      </c>
      <c r="U77" s="21">
        <v>0</v>
      </c>
      <c r="V77" s="21">
        <f t="shared" si="152"/>
        <v>0</v>
      </c>
      <c r="W77" s="21">
        <f t="shared" si="152"/>
        <v>0</v>
      </c>
      <c r="X77" s="21">
        <f t="shared" si="152"/>
        <v>0</v>
      </c>
      <c r="Y77" s="21">
        <f t="shared" si="152"/>
        <v>0</v>
      </c>
      <c r="Z77" s="21">
        <f t="shared" si="152"/>
        <v>0</v>
      </c>
      <c r="AA77" s="21">
        <f t="shared" si="152"/>
        <v>0</v>
      </c>
      <c r="AB77" s="21">
        <f t="shared" ref="AB77:AU77" si="153">AB104</f>
        <v>0</v>
      </c>
      <c r="AC77" s="21">
        <f t="shared" si="153"/>
        <v>0</v>
      </c>
      <c r="AD77" s="21">
        <f t="shared" si="153"/>
        <v>0</v>
      </c>
      <c r="AE77" s="21">
        <f t="shared" si="153"/>
        <v>0</v>
      </c>
      <c r="AF77" s="21">
        <f t="shared" si="153"/>
        <v>0</v>
      </c>
      <c r="AG77" s="21">
        <f t="shared" si="153"/>
        <v>0</v>
      </c>
      <c r="AH77" s="21">
        <f t="shared" si="153"/>
        <v>0</v>
      </c>
      <c r="AI77" s="21">
        <f t="shared" si="153"/>
        <v>0</v>
      </c>
      <c r="AJ77" s="21">
        <f t="shared" si="153"/>
        <v>0</v>
      </c>
      <c r="AK77" s="21">
        <f t="shared" si="153"/>
        <v>0</v>
      </c>
      <c r="AL77" s="21">
        <f t="shared" si="153"/>
        <v>0</v>
      </c>
      <c r="AM77" s="21">
        <f t="shared" si="153"/>
        <v>0</v>
      </c>
      <c r="AN77" s="21">
        <f t="shared" si="153"/>
        <v>0</v>
      </c>
      <c r="AO77" s="21">
        <f t="shared" si="153"/>
        <v>0</v>
      </c>
      <c r="AP77" s="21">
        <f t="shared" si="153"/>
        <v>0</v>
      </c>
      <c r="AQ77" s="21">
        <f t="shared" si="153"/>
        <v>0</v>
      </c>
      <c r="AR77" s="21">
        <f t="shared" si="153"/>
        <v>0</v>
      </c>
      <c r="AS77" s="21">
        <f t="shared" si="153"/>
        <v>0</v>
      </c>
      <c r="AT77" s="21">
        <f t="shared" si="153"/>
        <v>0</v>
      </c>
      <c r="AU77" s="21">
        <f t="shared" si="153"/>
        <v>0</v>
      </c>
      <c r="AV77" s="21">
        <f t="shared" ref="AV77:AW77" si="154">AV104</f>
        <v>0</v>
      </c>
      <c r="AW77" s="21">
        <f t="shared" si="154"/>
        <v>0</v>
      </c>
    </row>
    <row r="78" spans="1:49" ht="63">
      <c r="A78" s="25" t="s">
        <v>176</v>
      </c>
      <c r="B78" s="26" t="s">
        <v>177</v>
      </c>
      <c r="C78" s="32" t="s">
        <v>90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f t="shared" ref="AB78:AU78" si="155">AB105</f>
        <v>0</v>
      </c>
      <c r="AC78" s="21">
        <f t="shared" si="155"/>
        <v>0</v>
      </c>
      <c r="AD78" s="21">
        <f t="shared" si="155"/>
        <v>0</v>
      </c>
      <c r="AE78" s="21">
        <f t="shared" si="155"/>
        <v>0</v>
      </c>
      <c r="AF78" s="21">
        <f t="shared" si="155"/>
        <v>0</v>
      </c>
      <c r="AG78" s="21">
        <f t="shared" si="155"/>
        <v>0</v>
      </c>
      <c r="AH78" s="21">
        <f t="shared" si="155"/>
        <v>0</v>
      </c>
      <c r="AI78" s="21">
        <f t="shared" si="155"/>
        <v>0</v>
      </c>
      <c r="AJ78" s="21">
        <f t="shared" si="155"/>
        <v>0</v>
      </c>
      <c r="AK78" s="21">
        <f t="shared" si="155"/>
        <v>0</v>
      </c>
      <c r="AL78" s="21">
        <f t="shared" si="155"/>
        <v>0</v>
      </c>
      <c r="AM78" s="21">
        <f t="shared" si="155"/>
        <v>0</v>
      </c>
      <c r="AN78" s="21">
        <f t="shared" si="155"/>
        <v>0</v>
      </c>
      <c r="AO78" s="21">
        <f t="shared" si="155"/>
        <v>0</v>
      </c>
      <c r="AP78" s="21">
        <f t="shared" si="155"/>
        <v>0</v>
      </c>
      <c r="AQ78" s="21">
        <f t="shared" si="155"/>
        <v>0</v>
      </c>
      <c r="AR78" s="21">
        <f t="shared" si="155"/>
        <v>0</v>
      </c>
      <c r="AS78" s="21">
        <f t="shared" si="155"/>
        <v>0</v>
      </c>
      <c r="AT78" s="21">
        <f t="shared" si="155"/>
        <v>0</v>
      </c>
      <c r="AU78" s="21">
        <f t="shared" si="155"/>
        <v>0</v>
      </c>
      <c r="AV78" s="21">
        <f t="shared" ref="AV78:AW78" si="156">AV105</f>
        <v>0</v>
      </c>
      <c r="AW78" s="21">
        <f t="shared" si="156"/>
        <v>0</v>
      </c>
    </row>
    <row r="79" spans="1:49" ht="63">
      <c r="A79" s="25" t="s">
        <v>178</v>
      </c>
      <c r="B79" s="26" t="s">
        <v>179</v>
      </c>
      <c r="C79" s="32" t="s">
        <v>90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f t="shared" ref="AB79:AU79" si="157">AB106</f>
        <v>0</v>
      </c>
      <c r="AC79" s="21">
        <f t="shared" si="157"/>
        <v>0</v>
      </c>
      <c r="AD79" s="21">
        <f t="shared" si="157"/>
        <v>0</v>
      </c>
      <c r="AE79" s="21">
        <f t="shared" si="157"/>
        <v>0</v>
      </c>
      <c r="AF79" s="21">
        <f t="shared" si="157"/>
        <v>0</v>
      </c>
      <c r="AG79" s="21">
        <f t="shared" si="157"/>
        <v>0</v>
      </c>
      <c r="AH79" s="21">
        <f t="shared" si="157"/>
        <v>0</v>
      </c>
      <c r="AI79" s="21">
        <f t="shared" si="157"/>
        <v>0</v>
      </c>
      <c r="AJ79" s="21">
        <f t="shared" si="157"/>
        <v>0</v>
      </c>
      <c r="AK79" s="21">
        <f t="shared" si="157"/>
        <v>0</v>
      </c>
      <c r="AL79" s="21">
        <f t="shared" si="157"/>
        <v>0</v>
      </c>
      <c r="AM79" s="21">
        <f t="shared" si="157"/>
        <v>0</v>
      </c>
      <c r="AN79" s="21">
        <f t="shared" si="157"/>
        <v>0</v>
      </c>
      <c r="AO79" s="21">
        <f t="shared" si="157"/>
        <v>0</v>
      </c>
      <c r="AP79" s="21">
        <f t="shared" si="157"/>
        <v>0</v>
      </c>
      <c r="AQ79" s="21">
        <f t="shared" si="157"/>
        <v>0</v>
      </c>
      <c r="AR79" s="21">
        <f t="shared" si="157"/>
        <v>0</v>
      </c>
      <c r="AS79" s="21">
        <f t="shared" si="157"/>
        <v>0</v>
      </c>
      <c r="AT79" s="21">
        <f t="shared" si="157"/>
        <v>0</v>
      </c>
      <c r="AU79" s="21">
        <f t="shared" si="157"/>
        <v>0</v>
      </c>
      <c r="AV79" s="21">
        <f t="shared" ref="AV79:AW79" si="158">AV106</f>
        <v>0</v>
      </c>
      <c r="AW79" s="21">
        <f t="shared" si="158"/>
        <v>0</v>
      </c>
    </row>
    <row r="80" spans="1:49" ht="47.25">
      <c r="A80" s="25" t="s">
        <v>180</v>
      </c>
      <c r="B80" s="26" t="s">
        <v>181</v>
      </c>
      <c r="C80" s="32" t="s">
        <v>90</v>
      </c>
      <c r="D80" s="21">
        <f t="shared" ref="D80:T80" si="159">SUM(D81:D82)</f>
        <v>0.16300000000000001</v>
      </c>
      <c r="E80" s="21">
        <f t="shared" si="159"/>
        <v>0.16300000000000001</v>
      </c>
      <c r="F80" s="21">
        <f t="shared" si="159"/>
        <v>0</v>
      </c>
      <c r="G80" s="21">
        <f t="shared" si="159"/>
        <v>0</v>
      </c>
      <c r="H80" s="21">
        <f t="shared" si="159"/>
        <v>0.64999999999999991</v>
      </c>
      <c r="I80" s="21">
        <f t="shared" si="159"/>
        <v>0.64999999999999991</v>
      </c>
      <c r="J80" s="21">
        <f t="shared" si="159"/>
        <v>0</v>
      </c>
      <c r="K80" s="21">
        <f t="shared" si="159"/>
        <v>0</v>
      </c>
      <c r="L80" s="21">
        <f t="shared" si="159"/>
        <v>0</v>
      </c>
      <c r="M80" s="21">
        <f t="shared" si="159"/>
        <v>0</v>
      </c>
      <c r="N80" s="21">
        <f t="shared" si="159"/>
        <v>0</v>
      </c>
      <c r="O80" s="21">
        <f t="shared" si="159"/>
        <v>0</v>
      </c>
      <c r="P80" s="21">
        <f t="shared" si="159"/>
        <v>0</v>
      </c>
      <c r="Q80" s="21">
        <f t="shared" si="159"/>
        <v>0</v>
      </c>
      <c r="R80" s="21">
        <f t="shared" si="159"/>
        <v>0</v>
      </c>
      <c r="S80" s="21">
        <f t="shared" si="159"/>
        <v>0</v>
      </c>
      <c r="T80" s="21">
        <f t="shared" si="159"/>
        <v>0</v>
      </c>
      <c r="U80" s="21">
        <v>0</v>
      </c>
      <c r="V80" s="21">
        <f t="shared" ref="V80:AA80" si="160">SUM(V81:V82)</f>
        <v>0.05</v>
      </c>
      <c r="W80" s="21">
        <f t="shared" si="160"/>
        <v>0.05</v>
      </c>
      <c r="X80" s="21">
        <f t="shared" si="160"/>
        <v>0.05</v>
      </c>
      <c r="Y80" s="21">
        <f t="shared" si="160"/>
        <v>0.05</v>
      </c>
      <c r="Z80" s="21">
        <f t="shared" si="160"/>
        <v>0.05</v>
      </c>
      <c r="AA80" s="21">
        <f t="shared" si="160"/>
        <v>0.05</v>
      </c>
      <c r="AB80" s="21">
        <f t="shared" ref="AB80:AU80" si="161">AB107</f>
        <v>0</v>
      </c>
      <c r="AC80" s="21">
        <f t="shared" si="161"/>
        <v>0</v>
      </c>
      <c r="AD80" s="21">
        <f t="shared" si="161"/>
        <v>0</v>
      </c>
      <c r="AE80" s="21">
        <f t="shared" si="161"/>
        <v>0</v>
      </c>
      <c r="AF80" s="21">
        <f t="shared" si="161"/>
        <v>0</v>
      </c>
      <c r="AG80" s="21">
        <f t="shared" si="161"/>
        <v>0</v>
      </c>
      <c r="AH80" s="21">
        <f t="shared" si="161"/>
        <v>0</v>
      </c>
      <c r="AI80" s="21">
        <f t="shared" si="161"/>
        <v>0</v>
      </c>
      <c r="AJ80" s="21">
        <f t="shared" si="161"/>
        <v>0</v>
      </c>
      <c r="AK80" s="21">
        <f t="shared" si="161"/>
        <v>0</v>
      </c>
      <c r="AL80" s="21">
        <f t="shared" si="161"/>
        <v>0</v>
      </c>
      <c r="AM80" s="21">
        <f t="shared" si="161"/>
        <v>0</v>
      </c>
      <c r="AN80" s="21">
        <f t="shared" si="161"/>
        <v>0</v>
      </c>
      <c r="AO80" s="21">
        <f t="shared" si="161"/>
        <v>0</v>
      </c>
      <c r="AP80" s="21">
        <f t="shared" si="161"/>
        <v>0</v>
      </c>
      <c r="AQ80" s="21">
        <f t="shared" si="161"/>
        <v>0</v>
      </c>
      <c r="AR80" s="21">
        <f t="shared" si="161"/>
        <v>0</v>
      </c>
      <c r="AS80" s="21">
        <f t="shared" si="161"/>
        <v>0</v>
      </c>
      <c r="AT80" s="21">
        <f t="shared" si="161"/>
        <v>0</v>
      </c>
      <c r="AU80" s="21">
        <f t="shared" si="161"/>
        <v>0</v>
      </c>
      <c r="AV80" s="21">
        <f t="shared" ref="AV80:AW80" si="162">AV107</f>
        <v>0</v>
      </c>
      <c r="AW80" s="21">
        <f t="shared" si="162"/>
        <v>0</v>
      </c>
    </row>
    <row r="81" spans="1:49" ht="31.5">
      <c r="A81" s="25"/>
      <c r="B81" s="65" t="s">
        <v>345</v>
      </c>
      <c r="C81" s="32" t="s">
        <v>369</v>
      </c>
      <c r="D81" s="21">
        <v>6.3E-2</v>
      </c>
      <c r="E81" s="21">
        <v>6.3E-2</v>
      </c>
      <c r="F81" s="21">
        <v>0</v>
      </c>
      <c r="G81" s="21">
        <v>0</v>
      </c>
      <c r="H81" s="21">
        <v>0.35</v>
      </c>
      <c r="I81" s="21">
        <v>0.35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0.05</v>
      </c>
      <c r="W81" s="21">
        <f t="shared" ref="W81:AA82" si="163">V81</f>
        <v>0.05</v>
      </c>
      <c r="X81" s="21">
        <f t="shared" si="163"/>
        <v>0.05</v>
      </c>
      <c r="Y81" s="21">
        <f t="shared" si="163"/>
        <v>0.05</v>
      </c>
      <c r="Z81" s="21">
        <f t="shared" si="163"/>
        <v>0.05</v>
      </c>
      <c r="AA81" s="21">
        <f t="shared" si="163"/>
        <v>0.05</v>
      </c>
      <c r="AB81" s="21">
        <f t="shared" ref="AB81:AU81" si="164">AB108</f>
        <v>0</v>
      </c>
      <c r="AC81" s="21">
        <f t="shared" si="164"/>
        <v>0</v>
      </c>
      <c r="AD81" s="21">
        <f t="shared" si="164"/>
        <v>0</v>
      </c>
      <c r="AE81" s="21">
        <f t="shared" si="164"/>
        <v>0</v>
      </c>
      <c r="AF81" s="21">
        <f t="shared" si="164"/>
        <v>0</v>
      </c>
      <c r="AG81" s="21">
        <f t="shared" si="164"/>
        <v>0</v>
      </c>
      <c r="AH81" s="21">
        <f t="shared" si="164"/>
        <v>0</v>
      </c>
      <c r="AI81" s="21">
        <f t="shared" si="164"/>
        <v>0</v>
      </c>
      <c r="AJ81" s="21">
        <f t="shared" si="164"/>
        <v>0</v>
      </c>
      <c r="AK81" s="21">
        <f t="shared" si="164"/>
        <v>0</v>
      </c>
      <c r="AL81" s="21">
        <f t="shared" si="164"/>
        <v>0</v>
      </c>
      <c r="AM81" s="21">
        <f t="shared" si="164"/>
        <v>0</v>
      </c>
      <c r="AN81" s="21">
        <f t="shared" si="164"/>
        <v>0</v>
      </c>
      <c r="AO81" s="21">
        <f t="shared" si="164"/>
        <v>0</v>
      </c>
      <c r="AP81" s="21">
        <f t="shared" si="164"/>
        <v>0</v>
      </c>
      <c r="AQ81" s="21">
        <f t="shared" si="164"/>
        <v>0</v>
      </c>
      <c r="AR81" s="21">
        <f t="shared" si="164"/>
        <v>0</v>
      </c>
      <c r="AS81" s="21">
        <f t="shared" si="164"/>
        <v>0</v>
      </c>
      <c r="AT81" s="21">
        <f t="shared" si="164"/>
        <v>0</v>
      </c>
      <c r="AU81" s="21">
        <f t="shared" si="164"/>
        <v>0</v>
      </c>
      <c r="AV81" s="21">
        <f t="shared" ref="AV81:AW81" si="165">AV108</f>
        <v>0</v>
      </c>
      <c r="AW81" s="21">
        <f t="shared" si="165"/>
        <v>0</v>
      </c>
    </row>
    <row r="82" spans="1:49" ht="47.25">
      <c r="A82" s="25"/>
      <c r="B82" s="65" t="s">
        <v>347</v>
      </c>
      <c r="C82" s="32" t="s">
        <v>348</v>
      </c>
      <c r="D82" s="21">
        <v>0.1</v>
      </c>
      <c r="E82" s="21">
        <v>0.1</v>
      </c>
      <c r="F82" s="21">
        <v>0</v>
      </c>
      <c r="G82" s="21">
        <v>0</v>
      </c>
      <c r="H82" s="21">
        <v>0.3</v>
      </c>
      <c r="I82" s="21">
        <v>0.3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f t="shared" si="163"/>
        <v>0</v>
      </c>
      <c r="X82" s="21">
        <f t="shared" si="163"/>
        <v>0</v>
      </c>
      <c r="Y82" s="21">
        <f t="shared" si="163"/>
        <v>0</v>
      </c>
      <c r="Z82" s="21">
        <f t="shared" si="163"/>
        <v>0</v>
      </c>
      <c r="AA82" s="21">
        <f t="shared" si="163"/>
        <v>0</v>
      </c>
      <c r="AB82" s="21">
        <f t="shared" ref="AB82:AU82" si="166">AB109</f>
        <v>0</v>
      </c>
      <c r="AC82" s="21">
        <f t="shared" si="166"/>
        <v>0</v>
      </c>
      <c r="AD82" s="21">
        <f t="shared" si="166"/>
        <v>0</v>
      </c>
      <c r="AE82" s="21">
        <f t="shared" si="166"/>
        <v>0</v>
      </c>
      <c r="AF82" s="21">
        <f t="shared" si="166"/>
        <v>0</v>
      </c>
      <c r="AG82" s="21">
        <f t="shared" si="166"/>
        <v>0</v>
      </c>
      <c r="AH82" s="21">
        <f t="shared" si="166"/>
        <v>0</v>
      </c>
      <c r="AI82" s="21">
        <f t="shared" si="166"/>
        <v>0</v>
      </c>
      <c r="AJ82" s="21">
        <f t="shared" si="166"/>
        <v>0</v>
      </c>
      <c r="AK82" s="21">
        <f t="shared" si="166"/>
        <v>0</v>
      </c>
      <c r="AL82" s="21">
        <f t="shared" si="166"/>
        <v>0</v>
      </c>
      <c r="AM82" s="21">
        <f t="shared" si="166"/>
        <v>0</v>
      </c>
      <c r="AN82" s="21">
        <f t="shared" si="166"/>
        <v>0</v>
      </c>
      <c r="AO82" s="21">
        <f t="shared" si="166"/>
        <v>0</v>
      </c>
      <c r="AP82" s="21">
        <f t="shared" si="166"/>
        <v>0</v>
      </c>
      <c r="AQ82" s="21">
        <f t="shared" si="166"/>
        <v>0</v>
      </c>
      <c r="AR82" s="21">
        <f t="shared" si="166"/>
        <v>0</v>
      </c>
      <c r="AS82" s="21">
        <f t="shared" si="166"/>
        <v>0</v>
      </c>
      <c r="AT82" s="21">
        <f t="shared" si="166"/>
        <v>0</v>
      </c>
      <c r="AU82" s="21">
        <f t="shared" si="166"/>
        <v>0</v>
      </c>
      <c r="AV82" s="21">
        <f t="shared" ref="AV82:AW82" si="167">AV109</f>
        <v>0</v>
      </c>
      <c r="AW82" s="21">
        <f t="shared" si="167"/>
        <v>0</v>
      </c>
    </row>
    <row r="83" spans="1:49" ht="47.25">
      <c r="A83" s="25" t="s">
        <v>182</v>
      </c>
      <c r="B83" s="28" t="s">
        <v>183</v>
      </c>
      <c r="C83" s="32" t="s">
        <v>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f t="shared" ref="AB83:AU83" si="168">AB110</f>
        <v>0</v>
      </c>
      <c r="AC83" s="21">
        <f t="shared" si="168"/>
        <v>0</v>
      </c>
      <c r="AD83" s="21">
        <f t="shared" si="168"/>
        <v>0</v>
      </c>
      <c r="AE83" s="21">
        <f t="shared" si="168"/>
        <v>0</v>
      </c>
      <c r="AF83" s="21">
        <f t="shared" si="168"/>
        <v>0</v>
      </c>
      <c r="AG83" s="21">
        <f t="shared" si="168"/>
        <v>0</v>
      </c>
      <c r="AH83" s="21">
        <f t="shared" si="168"/>
        <v>0</v>
      </c>
      <c r="AI83" s="21">
        <f t="shared" si="168"/>
        <v>0</v>
      </c>
      <c r="AJ83" s="21">
        <f t="shared" si="168"/>
        <v>0</v>
      </c>
      <c r="AK83" s="21">
        <f t="shared" si="168"/>
        <v>0</v>
      </c>
      <c r="AL83" s="21">
        <f t="shared" si="168"/>
        <v>0</v>
      </c>
      <c r="AM83" s="21">
        <f t="shared" si="168"/>
        <v>0</v>
      </c>
      <c r="AN83" s="21">
        <f t="shared" si="168"/>
        <v>0</v>
      </c>
      <c r="AO83" s="21">
        <f t="shared" si="168"/>
        <v>0</v>
      </c>
      <c r="AP83" s="21">
        <f t="shared" si="168"/>
        <v>0</v>
      </c>
      <c r="AQ83" s="21">
        <f t="shared" si="168"/>
        <v>0</v>
      </c>
      <c r="AR83" s="21">
        <f t="shared" si="168"/>
        <v>0</v>
      </c>
      <c r="AS83" s="21">
        <f t="shared" si="168"/>
        <v>0</v>
      </c>
      <c r="AT83" s="21">
        <f t="shared" si="168"/>
        <v>0</v>
      </c>
      <c r="AU83" s="21">
        <f t="shared" si="168"/>
        <v>0</v>
      </c>
      <c r="AV83" s="21">
        <f t="shared" ref="AV83:AW83" si="169">AV110</f>
        <v>0</v>
      </c>
      <c r="AW83" s="21">
        <f t="shared" si="169"/>
        <v>0</v>
      </c>
    </row>
    <row r="84" spans="1:49" ht="31.5">
      <c r="A84" s="25" t="s">
        <v>184</v>
      </c>
      <c r="B84" s="28" t="s">
        <v>185</v>
      </c>
      <c r="C84" s="32" t="s">
        <v>90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f t="shared" ref="AB84:AU87" si="170">AB111</f>
        <v>0</v>
      </c>
      <c r="AC84" s="21">
        <f t="shared" si="170"/>
        <v>0</v>
      </c>
      <c r="AD84" s="21">
        <f t="shared" si="170"/>
        <v>0</v>
      </c>
      <c r="AE84" s="21">
        <f t="shared" si="170"/>
        <v>0</v>
      </c>
      <c r="AF84" s="21">
        <f t="shared" si="170"/>
        <v>0</v>
      </c>
      <c r="AG84" s="21">
        <f t="shared" si="170"/>
        <v>0</v>
      </c>
      <c r="AH84" s="21">
        <f t="shared" si="170"/>
        <v>0</v>
      </c>
      <c r="AI84" s="21">
        <f t="shared" si="170"/>
        <v>0</v>
      </c>
      <c r="AJ84" s="21">
        <f t="shared" si="170"/>
        <v>0</v>
      </c>
      <c r="AK84" s="21">
        <f t="shared" si="170"/>
        <v>0</v>
      </c>
      <c r="AL84" s="21">
        <f t="shared" si="170"/>
        <v>0</v>
      </c>
      <c r="AM84" s="21">
        <f t="shared" si="170"/>
        <v>0</v>
      </c>
      <c r="AN84" s="21">
        <f t="shared" si="170"/>
        <v>0</v>
      </c>
      <c r="AO84" s="21">
        <f t="shared" si="170"/>
        <v>0</v>
      </c>
      <c r="AP84" s="21">
        <f t="shared" si="170"/>
        <v>0</v>
      </c>
      <c r="AQ84" s="21">
        <f t="shared" si="170"/>
        <v>0</v>
      </c>
      <c r="AR84" s="21">
        <f t="shared" si="170"/>
        <v>0</v>
      </c>
      <c r="AS84" s="21">
        <f t="shared" si="170"/>
        <v>0</v>
      </c>
      <c r="AT84" s="21">
        <f t="shared" si="170"/>
        <v>0</v>
      </c>
      <c r="AU84" s="21">
        <f t="shared" si="170"/>
        <v>0</v>
      </c>
      <c r="AV84" s="21">
        <f t="shared" ref="AV84:AW84" si="171">AV111</f>
        <v>0</v>
      </c>
      <c r="AW84" s="21">
        <f t="shared" si="171"/>
        <v>0</v>
      </c>
    </row>
    <row r="85" spans="1:49" ht="15.75">
      <c r="A85" s="25"/>
      <c r="B85" s="65" t="s">
        <v>351</v>
      </c>
      <c r="C85" s="32" t="s">
        <v>373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f t="shared" ref="W85:AA91" si="172">V85</f>
        <v>0</v>
      </c>
      <c r="X85" s="21">
        <f t="shared" si="172"/>
        <v>0</v>
      </c>
      <c r="Y85" s="21">
        <f t="shared" si="172"/>
        <v>0</v>
      </c>
      <c r="Z85" s="21">
        <f t="shared" si="172"/>
        <v>0</v>
      </c>
      <c r="AA85" s="21">
        <f t="shared" si="172"/>
        <v>0</v>
      </c>
      <c r="AB85" s="21">
        <f t="shared" si="170"/>
        <v>0</v>
      </c>
      <c r="AC85" s="21">
        <f t="shared" si="170"/>
        <v>0</v>
      </c>
      <c r="AD85" s="21">
        <f t="shared" si="170"/>
        <v>0</v>
      </c>
      <c r="AE85" s="21">
        <f t="shared" si="170"/>
        <v>0</v>
      </c>
      <c r="AF85" s="21">
        <f t="shared" si="170"/>
        <v>0</v>
      </c>
      <c r="AG85" s="21">
        <f t="shared" si="170"/>
        <v>0</v>
      </c>
      <c r="AH85" s="21">
        <f t="shared" si="170"/>
        <v>0</v>
      </c>
      <c r="AI85" s="21">
        <f t="shared" si="170"/>
        <v>0</v>
      </c>
      <c r="AJ85" s="21">
        <f t="shared" si="170"/>
        <v>0</v>
      </c>
      <c r="AK85" s="21">
        <f t="shared" si="170"/>
        <v>0</v>
      </c>
      <c r="AL85" s="21">
        <f t="shared" si="170"/>
        <v>0</v>
      </c>
      <c r="AM85" s="21">
        <f t="shared" si="170"/>
        <v>0</v>
      </c>
      <c r="AN85" s="21">
        <f t="shared" si="170"/>
        <v>0</v>
      </c>
      <c r="AO85" s="21">
        <f t="shared" si="170"/>
        <v>0</v>
      </c>
      <c r="AP85" s="21">
        <f t="shared" si="170"/>
        <v>0</v>
      </c>
      <c r="AQ85" s="21">
        <f t="shared" si="170"/>
        <v>0</v>
      </c>
      <c r="AR85" s="21">
        <f t="shared" si="170"/>
        <v>0</v>
      </c>
      <c r="AS85" s="21">
        <f t="shared" si="170"/>
        <v>0</v>
      </c>
      <c r="AT85" s="21">
        <v>3.34</v>
      </c>
      <c r="AU85" s="21">
        <v>3.34</v>
      </c>
      <c r="AV85" s="21">
        <f t="shared" ref="AV85:AW85" si="173">AV112</f>
        <v>0</v>
      </c>
      <c r="AW85" s="21">
        <f t="shared" si="173"/>
        <v>0</v>
      </c>
    </row>
    <row r="86" spans="1:49" ht="15.75">
      <c r="A86" s="25"/>
      <c r="B86" s="66" t="s">
        <v>353</v>
      </c>
      <c r="C86" s="32" t="s">
        <v>374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f t="shared" si="172"/>
        <v>0</v>
      </c>
      <c r="X86" s="21">
        <f t="shared" si="172"/>
        <v>0</v>
      </c>
      <c r="Y86" s="21">
        <f t="shared" si="172"/>
        <v>0</v>
      </c>
      <c r="Z86" s="21">
        <f t="shared" si="172"/>
        <v>0</v>
      </c>
      <c r="AA86" s="21">
        <f t="shared" si="172"/>
        <v>0</v>
      </c>
      <c r="AB86" s="21">
        <f t="shared" si="170"/>
        <v>0</v>
      </c>
      <c r="AC86" s="21">
        <f t="shared" si="170"/>
        <v>0</v>
      </c>
      <c r="AD86" s="21">
        <f t="shared" si="170"/>
        <v>0</v>
      </c>
      <c r="AE86" s="21">
        <f t="shared" si="170"/>
        <v>0</v>
      </c>
      <c r="AF86" s="21">
        <f t="shared" si="170"/>
        <v>0</v>
      </c>
      <c r="AG86" s="21">
        <f t="shared" si="170"/>
        <v>0</v>
      </c>
      <c r="AH86" s="21">
        <f t="shared" si="170"/>
        <v>0</v>
      </c>
      <c r="AI86" s="21">
        <f t="shared" si="170"/>
        <v>0</v>
      </c>
      <c r="AJ86" s="21">
        <f t="shared" si="170"/>
        <v>0</v>
      </c>
      <c r="AK86" s="21">
        <f t="shared" si="170"/>
        <v>0</v>
      </c>
      <c r="AL86" s="21">
        <f t="shared" si="170"/>
        <v>0</v>
      </c>
      <c r="AM86" s="21">
        <f t="shared" si="170"/>
        <v>0</v>
      </c>
      <c r="AN86" s="21">
        <f t="shared" si="170"/>
        <v>0</v>
      </c>
      <c r="AO86" s="21">
        <f t="shared" si="170"/>
        <v>0</v>
      </c>
      <c r="AP86" s="21">
        <f t="shared" si="170"/>
        <v>0</v>
      </c>
      <c r="AQ86" s="21">
        <f t="shared" si="170"/>
        <v>0</v>
      </c>
      <c r="AR86" s="21">
        <v>0.85</v>
      </c>
      <c r="AS86" s="21">
        <v>0.85</v>
      </c>
      <c r="AT86" s="21">
        <f t="shared" ref="AT86:AU86" si="174">AT113</f>
        <v>0</v>
      </c>
      <c r="AU86" s="21">
        <f t="shared" si="174"/>
        <v>0</v>
      </c>
      <c r="AV86" s="21">
        <f t="shared" ref="AV86:AW86" si="175">AV113</f>
        <v>0</v>
      </c>
      <c r="AW86" s="21">
        <f t="shared" si="175"/>
        <v>0</v>
      </c>
    </row>
    <row r="87" spans="1:49" ht="15.75">
      <c r="A87" s="25"/>
      <c r="B87" s="65" t="s">
        <v>355</v>
      </c>
      <c r="C87" s="32" t="s">
        <v>375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f t="shared" si="172"/>
        <v>0</v>
      </c>
      <c r="X87" s="21">
        <f t="shared" si="172"/>
        <v>0</v>
      </c>
      <c r="Y87" s="21">
        <f t="shared" si="172"/>
        <v>0</v>
      </c>
      <c r="Z87" s="21">
        <f t="shared" si="172"/>
        <v>0</v>
      </c>
      <c r="AA87" s="21">
        <f t="shared" si="172"/>
        <v>0</v>
      </c>
      <c r="AB87" s="21">
        <f t="shared" si="170"/>
        <v>0</v>
      </c>
      <c r="AC87" s="21">
        <f t="shared" si="170"/>
        <v>0</v>
      </c>
      <c r="AD87" s="21">
        <f t="shared" si="170"/>
        <v>0</v>
      </c>
      <c r="AE87" s="21">
        <f t="shared" si="170"/>
        <v>0</v>
      </c>
      <c r="AF87" s="21">
        <f t="shared" si="170"/>
        <v>0</v>
      </c>
      <c r="AG87" s="21">
        <f t="shared" si="170"/>
        <v>0</v>
      </c>
      <c r="AH87" s="21">
        <f t="shared" si="170"/>
        <v>0</v>
      </c>
      <c r="AI87" s="21">
        <f t="shared" si="170"/>
        <v>0</v>
      </c>
      <c r="AJ87" s="21">
        <f t="shared" si="170"/>
        <v>0</v>
      </c>
      <c r="AK87" s="21">
        <f t="shared" si="170"/>
        <v>0</v>
      </c>
      <c r="AL87" s="21">
        <f t="shared" si="170"/>
        <v>0</v>
      </c>
      <c r="AM87" s="21">
        <f t="shared" si="170"/>
        <v>0</v>
      </c>
      <c r="AN87" s="21">
        <f t="shared" si="170"/>
        <v>0</v>
      </c>
      <c r="AO87" s="21">
        <f t="shared" si="170"/>
        <v>0</v>
      </c>
      <c r="AP87" s="21">
        <f t="shared" si="170"/>
        <v>0</v>
      </c>
      <c r="AQ87" s="21">
        <f t="shared" si="170"/>
        <v>0</v>
      </c>
      <c r="AR87" s="21">
        <f t="shared" si="170"/>
        <v>0</v>
      </c>
      <c r="AS87" s="21">
        <f t="shared" si="170"/>
        <v>0</v>
      </c>
      <c r="AT87" s="21">
        <v>9.19</v>
      </c>
      <c r="AU87" s="21">
        <v>9.19</v>
      </c>
      <c r="AV87" s="21">
        <f t="shared" ref="AV87:AW87" si="176">AV114</f>
        <v>0</v>
      </c>
      <c r="AW87" s="21">
        <f t="shared" si="176"/>
        <v>0</v>
      </c>
    </row>
    <row r="88" spans="1:49" ht="15.75">
      <c r="A88" s="67"/>
      <c r="B88" s="68" t="s">
        <v>359</v>
      </c>
      <c r="C88" s="32" t="s">
        <v>376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f t="shared" si="172"/>
        <v>0</v>
      </c>
      <c r="X88" s="21">
        <f t="shared" si="172"/>
        <v>0</v>
      </c>
      <c r="Y88" s="21">
        <f t="shared" si="172"/>
        <v>0</v>
      </c>
      <c r="Z88" s="21">
        <f t="shared" si="172"/>
        <v>0</v>
      </c>
      <c r="AA88" s="21">
        <f t="shared" si="172"/>
        <v>0</v>
      </c>
      <c r="AB88" s="21">
        <f t="shared" ref="AB88:AQ88" si="177">AB115</f>
        <v>0</v>
      </c>
      <c r="AC88" s="21">
        <f t="shared" si="177"/>
        <v>0</v>
      </c>
      <c r="AD88" s="21">
        <f t="shared" si="177"/>
        <v>0</v>
      </c>
      <c r="AE88" s="21">
        <f t="shared" si="177"/>
        <v>0</v>
      </c>
      <c r="AF88" s="21">
        <f t="shared" si="177"/>
        <v>0</v>
      </c>
      <c r="AG88" s="21">
        <f t="shared" si="177"/>
        <v>0</v>
      </c>
      <c r="AH88" s="21">
        <f t="shared" si="177"/>
        <v>0</v>
      </c>
      <c r="AI88" s="21">
        <f t="shared" si="177"/>
        <v>0</v>
      </c>
      <c r="AJ88" s="21">
        <f t="shared" si="177"/>
        <v>0</v>
      </c>
      <c r="AK88" s="21">
        <f t="shared" si="177"/>
        <v>0</v>
      </c>
      <c r="AL88" s="21">
        <f t="shared" si="177"/>
        <v>0</v>
      </c>
      <c r="AM88" s="21">
        <f t="shared" si="177"/>
        <v>0</v>
      </c>
      <c r="AN88" s="21">
        <f t="shared" si="177"/>
        <v>0</v>
      </c>
      <c r="AO88" s="21">
        <f t="shared" si="177"/>
        <v>0</v>
      </c>
      <c r="AP88" s="21">
        <f t="shared" si="177"/>
        <v>0</v>
      </c>
      <c r="AQ88" s="21">
        <f t="shared" si="177"/>
        <v>0</v>
      </c>
      <c r="AR88" s="21">
        <v>0.21</v>
      </c>
      <c r="AS88" s="21">
        <v>0.21</v>
      </c>
      <c r="AT88" s="21">
        <f t="shared" ref="AT88:AW88" si="178">AT115</f>
        <v>0</v>
      </c>
      <c r="AU88" s="21">
        <f t="shared" si="178"/>
        <v>0</v>
      </c>
      <c r="AV88" s="21">
        <f t="shared" si="178"/>
        <v>0</v>
      </c>
      <c r="AW88" s="21">
        <f t="shared" si="178"/>
        <v>0</v>
      </c>
    </row>
    <row r="89" spans="1:49" ht="31.5">
      <c r="A89" s="67"/>
      <c r="B89" s="68" t="s">
        <v>361</v>
      </c>
      <c r="C89" s="32" t="s">
        <v>377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f t="shared" si="172"/>
        <v>0</v>
      </c>
      <c r="X89" s="21">
        <f t="shared" si="172"/>
        <v>0</v>
      </c>
      <c r="Y89" s="21">
        <f t="shared" si="172"/>
        <v>0</v>
      </c>
      <c r="Z89" s="21">
        <f t="shared" si="172"/>
        <v>0</v>
      </c>
      <c r="AA89" s="21">
        <f t="shared" si="172"/>
        <v>0</v>
      </c>
      <c r="AB89" s="21">
        <f t="shared" ref="AB89:AQ89" si="179">AB116</f>
        <v>0</v>
      </c>
      <c r="AC89" s="21">
        <f t="shared" si="179"/>
        <v>0</v>
      </c>
      <c r="AD89" s="21">
        <f t="shared" si="179"/>
        <v>0</v>
      </c>
      <c r="AE89" s="21">
        <f t="shared" si="179"/>
        <v>0</v>
      </c>
      <c r="AF89" s="21">
        <f t="shared" si="179"/>
        <v>0</v>
      </c>
      <c r="AG89" s="21">
        <f t="shared" si="179"/>
        <v>0</v>
      </c>
      <c r="AH89" s="21">
        <f t="shared" si="179"/>
        <v>0</v>
      </c>
      <c r="AI89" s="21">
        <f t="shared" si="179"/>
        <v>0</v>
      </c>
      <c r="AJ89" s="21">
        <f t="shared" si="179"/>
        <v>0</v>
      </c>
      <c r="AK89" s="21">
        <f t="shared" si="179"/>
        <v>0</v>
      </c>
      <c r="AL89" s="21">
        <f t="shared" si="179"/>
        <v>0</v>
      </c>
      <c r="AM89" s="21">
        <f t="shared" si="179"/>
        <v>0</v>
      </c>
      <c r="AN89" s="21">
        <f t="shared" si="179"/>
        <v>0</v>
      </c>
      <c r="AO89" s="21">
        <f t="shared" si="179"/>
        <v>0</v>
      </c>
      <c r="AP89" s="21">
        <f t="shared" si="179"/>
        <v>0</v>
      </c>
      <c r="AQ89" s="21">
        <f t="shared" si="179"/>
        <v>0</v>
      </c>
      <c r="AR89" s="21">
        <v>0.1</v>
      </c>
      <c r="AS89" s="21">
        <v>0.1</v>
      </c>
      <c r="AT89" s="21">
        <f t="shared" ref="AT89:AW89" si="180">AT116</f>
        <v>0</v>
      </c>
      <c r="AU89" s="21">
        <f t="shared" si="180"/>
        <v>0</v>
      </c>
      <c r="AV89" s="21">
        <f t="shared" si="180"/>
        <v>0</v>
      </c>
      <c r="AW89" s="21">
        <f t="shared" si="180"/>
        <v>0</v>
      </c>
    </row>
    <row r="90" spans="1:49" ht="47.25">
      <c r="A90" s="67"/>
      <c r="B90" s="68" t="s">
        <v>363</v>
      </c>
      <c r="C90" s="32" t="s">
        <v>378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f t="shared" si="172"/>
        <v>0</v>
      </c>
      <c r="X90" s="21">
        <f t="shared" si="172"/>
        <v>0</v>
      </c>
      <c r="Y90" s="21">
        <f t="shared" si="172"/>
        <v>0</v>
      </c>
      <c r="Z90" s="21">
        <f t="shared" si="172"/>
        <v>0</v>
      </c>
      <c r="AA90" s="21">
        <f t="shared" si="172"/>
        <v>0</v>
      </c>
      <c r="AB90" s="21">
        <f t="shared" ref="AB90:AW90" si="181">AB117</f>
        <v>0</v>
      </c>
      <c r="AC90" s="21">
        <f t="shared" si="181"/>
        <v>0</v>
      </c>
      <c r="AD90" s="21">
        <f t="shared" si="181"/>
        <v>0</v>
      </c>
      <c r="AE90" s="21">
        <f t="shared" si="181"/>
        <v>0</v>
      </c>
      <c r="AF90" s="21">
        <f t="shared" si="181"/>
        <v>0</v>
      </c>
      <c r="AG90" s="21">
        <f t="shared" si="181"/>
        <v>0</v>
      </c>
      <c r="AH90" s="21">
        <f t="shared" si="181"/>
        <v>0</v>
      </c>
      <c r="AI90" s="21">
        <f t="shared" si="181"/>
        <v>0</v>
      </c>
      <c r="AJ90" s="21">
        <f t="shared" si="181"/>
        <v>0</v>
      </c>
      <c r="AK90" s="21">
        <f t="shared" si="181"/>
        <v>0</v>
      </c>
      <c r="AL90" s="21">
        <f t="shared" si="181"/>
        <v>0</v>
      </c>
      <c r="AM90" s="21">
        <f t="shared" si="181"/>
        <v>0</v>
      </c>
      <c r="AN90" s="21">
        <f t="shared" si="181"/>
        <v>0</v>
      </c>
      <c r="AO90" s="21">
        <f t="shared" si="181"/>
        <v>0</v>
      </c>
      <c r="AP90" s="21">
        <f t="shared" si="181"/>
        <v>0</v>
      </c>
      <c r="AQ90" s="21">
        <f t="shared" si="181"/>
        <v>0</v>
      </c>
      <c r="AR90" s="21">
        <f t="shared" si="181"/>
        <v>0</v>
      </c>
      <c r="AS90" s="21">
        <f t="shared" si="181"/>
        <v>0</v>
      </c>
      <c r="AT90" s="21">
        <f t="shared" si="181"/>
        <v>0</v>
      </c>
      <c r="AU90" s="21">
        <f t="shared" si="181"/>
        <v>0</v>
      </c>
      <c r="AV90" s="21">
        <f t="shared" si="181"/>
        <v>0</v>
      </c>
      <c r="AW90" s="21">
        <f t="shared" si="181"/>
        <v>0</v>
      </c>
    </row>
    <row r="91" spans="1:49" ht="31.5">
      <c r="A91" s="67"/>
      <c r="B91" s="68" t="s">
        <v>365</v>
      </c>
      <c r="C91" s="32" t="s">
        <v>379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f t="shared" si="172"/>
        <v>0</v>
      </c>
      <c r="X91" s="21">
        <f t="shared" si="172"/>
        <v>0</v>
      </c>
      <c r="Y91" s="21">
        <f t="shared" si="172"/>
        <v>0</v>
      </c>
      <c r="Z91" s="21">
        <f t="shared" si="172"/>
        <v>0</v>
      </c>
      <c r="AA91" s="21">
        <f t="shared" si="172"/>
        <v>0</v>
      </c>
      <c r="AB91" s="21">
        <f t="shared" ref="AB91:AW91" si="182">AB118</f>
        <v>0</v>
      </c>
      <c r="AC91" s="21">
        <f t="shared" si="182"/>
        <v>0</v>
      </c>
      <c r="AD91" s="21">
        <f t="shared" si="182"/>
        <v>0</v>
      </c>
      <c r="AE91" s="21">
        <f t="shared" si="182"/>
        <v>0</v>
      </c>
      <c r="AF91" s="21">
        <f t="shared" si="182"/>
        <v>0</v>
      </c>
      <c r="AG91" s="21">
        <f t="shared" si="182"/>
        <v>0</v>
      </c>
      <c r="AH91" s="21">
        <f t="shared" si="182"/>
        <v>0</v>
      </c>
      <c r="AI91" s="21">
        <f t="shared" si="182"/>
        <v>0</v>
      </c>
      <c r="AJ91" s="21">
        <f t="shared" si="182"/>
        <v>0</v>
      </c>
      <c r="AK91" s="21">
        <f t="shared" si="182"/>
        <v>0</v>
      </c>
      <c r="AL91" s="21">
        <f t="shared" si="182"/>
        <v>0</v>
      </c>
      <c r="AM91" s="21">
        <f t="shared" si="182"/>
        <v>0</v>
      </c>
      <c r="AN91" s="21">
        <f t="shared" si="182"/>
        <v>0</v>
      </c>
      <c r="AO91" s="21">
        <f t="shared" si="182"/>
        <v>0</v>
      </c>
      <c r="AP91" s="21">
        <f t="shared" si="182"/>
        <v>0</v>
      </c>
      <c r="AQ91" s="21">
        <f t="shared" si="182"/>
        <v>0</v>
      </c>
      <c r="AR91" s="21">
        <f t="shared" si="182"/>
        <v>0</v>
      </c>
      <c r="AS91" s="21">
        <f t="shared" si="182"/>
        <v>0</v>
      </c>
      <c r="AT91" s="21">
        <f t="shared" si="182"/>
        <v>0</v>
      </c>
      <c r="AU91" s="21">
        <f t="shared" si="182"/>
        <v>0</v>
      </c>
      <c r="AV91" s="21">
        <f t="shared" si="182"/>
        <v>0</v>
      </c>
      <c r="AW91" s="21">
        <f t="shared" si="182"/>
        <v>0</v>
      </c>
    </row>
    <row r="92" spans="1:49" ht="31.5">
      <c r="A92" s="67"/>
      <c r="B92" s="68" t="s">
        <v>367</v>
      </c>
      <c r="C92" s="32" t="s">
        <v>380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69">
        <v>0</v>
      </c>
      <c r="T92" s="21">
        <v>0</v>
      </c>
      <c r="U92" s="21">
        <v>0</v>
      </c>
      <c r="V92" s="21">
        <v>0</v>
      </c>
      <c r="W92" s="21">
        <f>V92</f>
        <v>0</v>
      </c>
      <c r="X92" s="21">
        <f t="shared" ref="X92:AA92" si="183">W92</f>
        <v>0</v>
      </c>
      <c r="Y92" s="21">
        <f t="shared" si="183"/>
        <v>0</v>
      </c>
      <c r="Z92" s="21">
        <f t="shared" si="183"/>
        <v>0</v>
      </c>
      <c r="AA92" s="21">
        <f t="shared" si="183"/>
        <v>0</v>
      </c>
      <c r="AB92" s="21">
        <f t="shared" ref="AB92:AW92" si="184">AB119</f>
        <v>0</v>
      </c>
      <c r="AC92" s="21">
        <f t="shared" si="184"/>
        <v>0</v>
      </c>
      <c r="AD92" s="21">
        <f t="shared" si="184"/>
        <v>0</v>
      </c>
      <c r="AE92" s="21">
        <f t="shared" si="184"/>
        <v>0</v>
      </c>
      <c r="AF92" s="21">
        <f t="shared" si="184"/>
        <v>0</v>
      </c>
      <c r="AG92" s="21">
        <f t="shared" si="184"/>
        <v>0</v>
      </c>
      <c r="AH92" s="21">
        <f t="shared" si="184"/>
        <v>0</v>
      </c>
      <c r="AI92" s="21">
        <f t="shared" si="184"/>
        <v>0</v>
      </c>
      <c r="AJ92" s="21">
        <f t="shared" si="184"/>
        <v>0</v>
      </c>
      <c r="AK92" s="21">
        <f t="shared" si="184"/>
        <v>0</v>
      </c>
      <c r="AL92" s="21">
        <f t="shared" si="184"/>
        <v>0</v>
      </c>
      <c r="AM92" s="21">
        <f t="shared" si="184"/>
        <v>0</v>
      </c>
      <c r="AN92" s="21">
        <f t="shared" si="184"/>
        <v>0</v>
      </c>
      <c r="AO92" s="21">
        <f t="shared" si="184"/>
        <v>0</v>
      </c>
      <c r="AP92" s="21">
        <f t="shared" si="184"/>
        <v>0</v>
      </c>
      <c r="AQ92" s="21">
        <f t="shared" si="184"/>
        <v>0</v>
      </c>
      <c r="AR92" s="21">
        <f t="shared" si="184"/>
        <v>0</v>
      </c>
      <c r="AS92" s="21">
        <f t="shared" si="184"/>
        <v>0</v>
      </c>
      <c r="AT92" s="21">
        <f t="shared" si="184"/>
        <v>0</v>
      </c>
      <c r="AU92" s="21">
        <f t="shared" si="184"/>
        <v>0</v>
      </c>
      <c r="AV92" s="21">
        <f t="shared" si="184"/>
        <v>0</v>
      </c>
      <c r="AW92" s="21">
        <f t="shared" si="184"/>
        <v>0</v>
      </c>
    </row>
    <row r="93" spans="1:49" ht="15.75">
      <c r="S93" s="70"/>
    </row>
    <row r="94" spans="1:49" ht="15.75">
      <c r="S94" s="70"/>
    </row>
    <row r="95" spans="1:49" ht="15.75">
      <c r="S95" s="70"/>
    </row>
    <row r="96" spans="1:49" ht="15.75">
      <c r="S96" s="70"/>
    </row>
    <row r="97" spans="19:19" ht="15.75">
      <c r="S97" s="70"/>
    </row>
    <row r="98" spans="19:19" ht="15.75">
      <c r="S98" s="70"/>
    </row>
    <row r="99" spans="19:19" ht="15.75">
      <c r="S99" s="70"/>
    </row>
    <row r="100" spans="19:19" ht="15.75">
      <c r="S100" s="70"/>
    </row>
    <row r="101" spans="19:19" ht="15.75">
      <c r="S101" s="70"/>
    </row>
    <row r="102" spans="19:19" ht="15.75">
      <c r="S102" s="70"/>
    </row>
    <row r="103" spans="19:19" ht="15.75">
      <c r="S103" s="70"/>
    </row>
    <row r="104" spans="19:19" ht="15.75">
      <c r="S104" s="70"/>
    </row>
    <row r="105" spans="19:19" ht="15.75">
      <c r="S105" s="70"/>
    </row>
    <row r="106" spans="19:19" ht="15.75">
      <c r="S106" s="70"/>
    </row>
    <row r="107" spans="19:19" ht="15.75">
      <c r="S107" s="70"/>
    </row>
    <row r="108" spans="19:19" ht="15.75">
      <c r="S108" s="70"/>
    </row>
    <row r="109" spans="19:19" ht="15.75">
      <c r="S109" s="70"/>
    </row>
    <row r="110" spans="19:19" ht="15.75">
      <c r="S110" s="70"/>
    </row>
    <row r="111" spans="19:19" ht="15.75">
      <c r="S111" s="70"/>
    </row>
    <row r="112" spans="19:19" ht="15.75">
      <c r="S112" s="70"/>
    </row>
    <row r="113" spans="19:19" ht="15.75">
      <c r="S113" s="70"/>
    </row>
    <row r="114" spans="19:19" ht="15.75">
      <c r="S114" s="70"/>
    </row>
    <row r="115" spans="19:19" ht="15.75">
      <c r="S115" s="70"/>
    </row>
    <row r="116" spans="19:19" ht="15.75">
      <c r="S116" s="70"/>
    </row>
    <row r="117" spans="19:19" ht="15.75">
      <c r="S117" s="70"/>
    </row>
    <row r="118" spans="19:19" ht="15.75">
      <c r="S118" s="70"/>
    </row>
    <row r="119" spans="19:19" ht="15.75">
      <c r="S119" s="70"/>
    </row>
    <row r="120" spans="19:19" ht="15.75">
      <c r="S120" s="70"/>
    </row>
    <row r="121" spans="19:19" ht="15.75">
      <c r="S121" s="70"/>
    </row>
    <row r="122" spans="19:19" ht="15.75">
      <c r="S122" s="70"/>
    </row>
    <row r="123" spans="19:19" ht="15.75">
      <c r="S123" s="70"/>
    </row>
    <row r="124" spans="19:19" ht="15.75">
      <c r="S124" s="70"/>
    </row>
    <row r="125" spans="19:19" ht="15.75">
      <c r="S125" s="70"/>
    </row>
    <row r="126" spans="19:19" ht="15.75">
      <c r="S126" s="70"/>
    </row>
    <row r="127" spans="19:19" ht="15.75">
      <c r="S127" s="70"/>
    </row>
    <row r="128" spans="19:19" ht="15.75">
      <c r="S128" s="70"/>
    </row>
    <row r="129" spans="19:19" ht="15.75">
      <c r="S129" s="70"/>
    </row>
    <row r="130" spans="19:19" ht="15.75">
      <c r="S130" s="70"/>
    </row>
    <row r="131" spans="19:19" ht="15.75">
      <c r="S131" s="70"/>
    </row>
    <row r="132" spans="19:19" ht="15.75">
      <c r="S132" s="70"/>
    </row>
    <row r="133" spans="19:19" ht="15.75">
      <c r="S133" s="70"/>
    </row>
    <row r="134" spans="19:19" ht="15.75">
      <c r="S134" s="70"/>
    </row>
    <row r="135" spans="19:19" ht="15.75">
      <c r="S135" s="70"/>
    </row>
    <row r="136" spans="19:19" ht="15.75">
      <c r="S136" s="70"/>
    </row>
    <row r="137" spans="19:19" ht="15.75">
      <c r="S137" s="70"/>
    </row>
    <row r="138" spans="19:19" ht="15.75">
      <c r="S138" s="70"/>
    </row>
    <row r="139" spans="19:19" ht="15.75">
      <c r="S139" s="70"/>
    </row>
    <row r="140" spans="19:19" ht="15.75">
      <c r="S140" s="70"/>
    </row>
    <row r="141" spans="19:19" ht="15.75">
      <c r="S141" s="70"/>
    </row>
    <row r="142" spans="19:19" ht="15.75">
      <c r="S142" s="70"/>
    </row>
    <row r="143" spans="19:19" ht="15.75">
      <c r="S143" s="70"/>
    </row>
    <row r="144" spans="19:19" ht="15.75">
      <c r="S144" s="70"/>
    </row>
    <row r="145" spans="19:19" ht="15.75">
      <c r="S145" s="70"/>
    </row>
    <row r="146" spans="19:19" ht="15.75">
      <c r="S146" s="70"/>
    </row>
    <row r="147" spans="19:19" ht="15.75">
      <c r="S147" s="70"/>
    </row>
    <row r="148" spans="19:19" ht="15.75">
      <c r="S148" s="70"/>
    </row>
    <row r="149" spans="19:19" ht="15.75">
      <c r="S149" s="70"/>
    </row>
    <row r="150" spans="19:19" ht="15.75">
      <c r="S150" s="70"/>
    </row>
    <row r="151" spans="19:19" ht="15.75">
      <c r="S151" s="70"/>
    </row>
    <row r="152" spans="19:19">
      <c r="S152" s="50"/>
    </row>
  </sheetData>
  <autoFilter ref="A19:AS92">
    <filterColumn colId="1"/>
  </autoFilter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A0h1h3u9BNu5MfWwCEtsI527g5W/dHuL9kNzKsKz0u8=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fsBEXUE3dikuaJl5hu6MvnPF23h4m50NmiZ8vXH+X5bt9+pTQGb+42dtf+U911xHjPLAwNnB
    QbX3nJ4Tu+6/LA==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T1MaX49Ynz7NIQScwhD8ha/DFS4=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VqKFrew+HjtPm1z0wCs02CUjKro=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CqzFyU75jtHArePqcAJLzJ7901Q=</DigestValue>
      </Reference>
      <Reference URI="/xl/styles.xml?ContentType=application/vnd.openxmlformats-officedocument.spreadsheetml.styles+xml">
        <DigestMethod Algorithm="http://www.w3.org/2000/09/xmldsig#sha1"/>
        <DigestValue>eBpLizjPaJ3vOMF80Ctb81LwDAc=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SZdYGC2/O5Adoov8E0EUqNhHDX8=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RIzEMf6fR3TJoj099A80FwiWsXQ=</DigestValue>
      </Reference>
      <Reference URI="/xl/worksheets/sheet2.xml?ContentType=application/vnd.openxmlformats-officedocument.spreadsheetml.worksheet+xml">
        <DigestMethod Algorithm="http://www.w3.org/2000/09/xmldsig#sha1"/>
        <DigestValue>ywCSD9x6DHrgwBJAWJAI537oUNQ=</DigestValue>
      </Reference>
      <Reference URI="/xl/worksheets/sheet3.xml?ContentType=application/vnd.openxmlformats-officedocument.spreadsheetml.worksheet+xml">
        <DigestMethod Algorithm="http://www.w3.org/2000/09/xmldsig#sha1"/>
        <DigestValue>pv4QN+iyxAxsEHiHsXjpMzCK/vY=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Форма 1. (N)</vt:lpstr>
      <vt:lpstr>Лист1</vt:lpstr>
      <vt:lpstr>Форма 1._2020</vt:lpstr>
      <vt:lpstr>'Форма 1. (N)'!Заголовки_для_печати</vt:lpstr>
      <vt:lpstr>'Форма 1._2020'!Заголовки_для_печати</vt:lpstr>
      <vt:lpstr>Лист1!Область_печати</vt:lpstr>
      <vt:lpstr>'Форма 1. (N)'!Область_печати</vt:lpstr>
      <vt:lpstr>'Форма 1._2020'!Область_печати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2017-04-05T14:09:39Z</dcterms:modified>
</cp:coreProperties>
</file>